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calcPr/>
  <extLst>
    <ext uri="GoogleSheetsCustomDataVersion2">
      <go:sheetsCustomData xmlns:go="http://customooxmlschemas.google.com/" r:id="rId5" roundtripDataChecksum="gYxawCVyE/xiKkTZvPDzA8XaQ4sNOuC98h3/pD0E0Ig="/>
    </ext>
  </extLst>
</workbook>
</file>

<file path=xl/sharedStrings.xml><?xml version="1.0" encoding="utf-8"?>
<sst xmlns="http://schemas.openxmlformats.org/spreadsheetml/2006/main" count="704" uniqueCount="453">
  <si>
    <t xml:space="preserve">XÃ TUY PHƯỚC </t>
  </si>
  <si>
    <t>STT</t>
  </si>
  <si>
    <t>Tên đường</t>
  </si>
  <si>
    <t>Đoạn đường</t>
  </si>
  <si>
    <t>Giá hiện hữu</t>
  </si>
  <si>
    <t>Vị trí 1
(Mặt tiền tuyến đường)</t>
  </si>
  <si>
    <t>Vị trí 2</t>
  </si>
  <si>
    <t>Vị trí 3</t>
  </si>
  <si>
    <t>Từ nơi</t>
  </si>
  <si>
    <t>Đến nơi</t>
  </si>
  <si>
    <t>Biên Cương</t>
  </si>
  <si>
    <t>Nhà ông Cao Văn Tin (Mỹ Điền) - Hết đường Biên Cương</t>
  </si>
  <si>
    <t>Bùi Thị Xuân</t>
  </si>
  <si>
    <t>Các lô đất đường số 2 và số 5 (thuộc Khu quy hoạch Chợ Bồ Đề mới)</t>
  </si>
  <si>
    <t>Đào Tấn 
(Tuyến tỉnh lộ 640)</t>
  </si>
  <si>
    <t>Ngã ba ông Đô (giáp Quốc lộ 1A) - Cầu Ván</t>
  </si>
  <si>
    <t>Cầu Ván - Giáp Cống bi bà Đụn</t>
  </si>
  <si>
    <t>Cống bi bà Đụn - Giáp hết Trường mầm non</t>
  </si>
  <si>
    <t>Giáp Trường mầm non - Giáp ngã tư thị trấn Tuy Phước</t>
  </si>
  <si>
    <t>Đô Đốc Lộc</t>
  </si>
  <si>
    <t>Đường số 3 (thuộc Khu quy hoạch Chợ Bồ Đề mới)</t>
  </si>
  <si>
    <t>Đường số 4 (thuộc Khu quy hoạch Chợ Bồ Đề mới)</t>
  </si>
  <si>
    <t>Lê Công Miễn</t>
  </si>
  <si>
    <t>Ngã tư đi Phước Nghĩa - Tràn Bà Bu (hết thị trấn Tuy Phước cũ)</t>
  </si>
  <si>
    <t>Nguyễn Nhạc</t>
  </si>
  <si>
    <t>Đường số 1 (thuộc Khu quy hoạch Chợ Bồ Đề mới)</t>
  </si>
  <si>
    <t>Nguyễn Huệ
(thuộc đường Quốc lộ 19)</t>
  </si>
  <si>
    <t>Ranh giới thị trấn Tuy Phước - Giáp Cống Nhà thờ Công Chánh</t>
  </si>
  <si>
    <t>Cống Nhà thờ Công Chánh - Đến giáp Cầu Bồ Đề</t>
  </si>
  <si>
    <t>Cầu Bồ Đề - Hết Trường cấp II thị trấn Tuy Phước</t>
  </si>
  <si>
    <t>Giáp Trường cấp II thị trấn Tuy Phước - Hết Cầu Trường Úc (Lò Vôi)</t>
  </si>
  <si>
    <t>Cầu Trường Úc - Ranh giới thị trấn Tuy Phước cũ (phía Nam)</t>
  </si>
  <si>
    <t>Nguyễn Lữ</t>
  </si>
  <si>
    <t>Nhà bà Nguyễn Thị Tiên (QL 19) - Đập Cây Dừa</t>
  </si>
  <si>
    <t>Đoạn còn lại</t>
  </si>
  <si>
    <t>Thanh Niên</t>
  </si>
  <si>
    <t>Giáp đường ĐT 640 - Hết đường</t>
  </si>
  <si>
    <t>Trần Phú (thuộc Quốc lộ 1A)</t>
  </si>
  <si>
    <t>Ranh giới thị trấn Diêu Trì - Hết ranh giới thị trấn Tuy Phước (cũ)</t>
  </si>
  <si>
    <t>Trần Thị Kỷ</t>
  </si>
  <si>
    <t>Giáp Quốc lộ 19 nhà ông Thiền - Nhà ông Phan Phi Thân (ĐT 640)</t>
  </si>
  <si>
    <t>Võ Trứ</t>
  </si>
  <si>
    <t>Giáp đường ĐT 640 (Cổng làng Công Chánh) - Giáp Quốc lộ 19</t>
  </si>
  <si>
    <t>Trần Quang Diệu</t>
  </si>
  <si>
    <t>Đường số 6 (thuộc Khu quy hoạch Chợ Bồ Đề mới)</t>
  </si>
  <si>
    <t>Xuân Diệu 
(tuyến tỉnh lộ 640)</t>
  </si>
  <si>
    <t>Ngã tư thị trấn Tuy Phước - Hết ranh giới thị trấn Tuy Phước (cũ)</t>
  </si>
  <si>
    <t>Các khu dân cư còn lại của thị trấn Tuy Phước (cũ)</t>
  </si>
  <si>
    <t>Gồm Khu Công Chánh, Mỹ Điền, Thạnh Thế, Trung Tín 1, Trung Tín 2 và khu phố Phong Thạnh</t>
  </si>
  <si>
    <t>Khu dân cư vị trí số 7 khu phố Công Chánh, thị trấn Tuy Phước (cũ)</t>
  </si>
  <si>
    <t>Đường ĐS 1, lộ giới 14m Đoạn từ đường Võ Trứ đến giáp đường ĐS5</t>
  </si>
  <si>
    <t>Đường ĐS 2, lộ giới 14m Đoạn từ đường ĐS5 đến giáp đường ĐS7</t>
  </si>
  <si>
    <t>Đường ĐS 3, lộ giới 15,5m Đoạn từ đường ĐS5 đến giáp đường ĐS7</t>
  </si>
  <si>
    <t>Đường ĐS 4, lộ giới 14m Đoạn từ đường ĐS5 đến giáp đường ĐS7</t>
  </si>
  <si>
    <t>Đường ĐS 5, lộ giới 14m Đoạn từ đường ĐS1 đến giáp đường ĐS4</t>
  </si>
  <si>
    <t>Đường ĐS 6, lộ giới 14m Đoạn từ đường ĐS2 đến giáp đường ĐS4</t>
  </si>
  <si>
    <t>Đường ĐS 7, lộ giới 14m Đoạn từ đường Võ Trứ đến giáp đường ĐS4</t>
  </si>
  <si>
    <t>Khu dân cư đường Vành đai Tây Nam, thị trấn Tuy Phước  (cũ)</t>
  </si>
  <si>
    <t>Đường ĐS1, lộ giới 18m - Đoạn từ đường Nguyễn Huệ (QL19) đến giáp đường ĐSN3</t>
  </si>
  <si>
    <t>Đường ĐS1, lộ giới 18m - Đoạn từ đường ĐSN3 đến giáp đường ĐSN6</t>
  </si>
  <si>
    <t>Đường ĐS2, lộ giới 14m - Đoạn từ đường ĐSN1 đến giáp đường ĐSN3</t>
  </si>
  <si>
    <t>Đường ĐS2, lộ giới 14m - Đoạn từ đường ĐSN3 đến giáp đường ĐSN6</t>
  </si>
  <si>
    <t>Đường ĐS3, lộ giới 12m - Đoạn từ KDC Đồng Bờ giao dưới đến giáp đường ĐSN2</t>
  </si>
  <si>
    <t>Đường ĐS4, lộ giới 12m - Đoạn từ đường ĐSN3 đến giáp đường ĐSN4</t>
  </si>
  <si>
    <t>Đường ĐS5, lộ giới 12m - Đoạn từ đường ĐSN3 đến giáp đường ĐSN4</t>
  </si>
  <si>
    <t>Đường ĐS6, lộ giới 12m - Đoạn từ đường ĐSN1 đến giáp đường ĐSN6</t>
  </si>
  <si>
    <t>Đường ĐS8, lộ giới 12m - Đoạn từ đường ĐS1 đến giáp đường ĐSN3</t>
  </si>
  <si>
    <t>Đường ĐSN1, lộ giới 14m - Đoạn từ đường ĐS1 đến giáp đường ĐSN6</t>
  </si>
  <si>
    <t>Đường ĐSN2, lộ giới 12m - Đoạn từ đường ĐS1 đến giáp đường ĐS7</t>
  </si>
  <si>
    <t>Đường ĐSN3, lộ giới 14m - Đoạn từ đường ĐS6 đến giáp đường BTN hiện trạng</t>
  </si>
  <si>
    <t>Đường ĐSN4, lộ giới 12m - Đoạn từ đường ĐS1 đến giáp đường ĐS6</t>
  </si>
  <si>
    <t>Đường ĐSN5, lộ giới 12m - Đoạn từ đường ĐS2 đến giáp đường ĐS6</t>
  </si>
  <si>
    <t>Khu quy hoạch đường vành đai Đông Bắc thị trấn Tuy Phước  (cũ)</t>
  </si>
  <si>
    <t>Đường ĐS1 - Lộ giới 14m - Lộ giới 14m</t>
  </si>
  <si>
    <t>Đường ĐS2 , lộ giới 18m - Đoạn từ đường Nguyễn Nhạc đến giáp đường ĐT 640 - Đoạn từ đường Nguyễn Nhạc đến giáp đường ĐT 640</t>
  </si>
  <si>
    <t>Đường ĐS2 , lộ giới 18m - Đoạn từ đường ĐT 640 đến giáp nút giao giữa tim đường ĐS2 và đường ĐSN5 - Đoạn từ đường ĐT 640 đến giáp nút giao giữa tim đường ĐS2 và đường ĐSN5</t>
  </si>
  <si>
    <t>Đường ĐS2 , lộ giới 18m - Đoạn từ nút giao giữa tim đường ĐS2 và đường ĐSN5 đến giáp đường Lê Công Miễn - Đoạn từ nút giao giữa tim đường ĐS2 và đường ĐSN5 đến giáp đường Lê Công Miễn</t>
  </si>
  <si>
    <t>Đường ĐS3 - Lộ giới 14m - Lộ giới 14m</t>
  </si>
  <si>
    <t>Đường ĐS4 - Lộ giới 12m - Lộ giới 12m</t>
  </si>
  <si>
    <t>Đường ĐSN1 - Lộ giới 18m, đấu nối với đường Trần Quang Diệu - Lộ giới 18m, đấu nối với đường Trần Quang Diệu</t>
  </si>
  <si>
    <t>Đường ĐSN2 - Lộ giới 18m, đấu nối với đường Bùi Thị Xuân - Lộ giới 18m, đấu nối với đường Bùi Thị Xuân</t>
  </si>
  <si>
    <t>Đường ĐSN3 - Lộ giới 10m, đấu nối với đường Đô Đốc Lộc - Lộ giới 10m, đấu nối với đường Đô Đốc Lộc</t>
  </si>
  <si>
    <t>Đường ĐSN4 - Lộ giới 16m - Lộ giới 16m</t>
  </si>
  <si>
    <t>Đường ĐSN5 - Lộ giới 12m - Lộ giới 12m</t>
  </si>
  <si>
    <t>Khu quy hoạch tái định cư phục vụ dự án Nâng cấp, mở rộng đường Quốc lộ 1A tại khu phố Công Chánh, thị trấn Tuy Phước (trước Đại lý bán lẻ xăng dầu Tấn Thành)</t>
  </si>
  <si>
    <t>Đường D1 (Lộ giới 10m)</t>
  </si>
  <si>
    <t>Đường D2 (Lộ giới 12m)</t>
  </si>
  <si>
    <t>Đường D3 (Lộ giới 9m)</t>
  </si>
  <si>
    <t>Khu quy hoạch tái định cư phục vụ dự án Nâng cấp, mở rộng đường Quốc lộ 1A tại khu phố Mỹ Điền, thị trấn Tuy Phước  (cũ)</t>
  </si>
  <si>
    <t>Đường ĐS1 - Lộ giới 20m, phía Bắc khu quy hoạch, từ đường Quốc lộ 1A đến giáp mương thủy lợi</t>
  </si>
  <si>
    <t>Khu quy hoạch tái định cư phục vụ dự án Nâng cấp, mở rộng đường Quốc lộ 1A tại khu phố Mỹ Điền, thị trấn Tuy Phước (cũ)</t>
  </si>
  <si>
    <t>Đường ĐS2 - Lộ giới 12m, phía Nam khu quy hoạch, từ đường Quốc lộ 1A đến giáp mương thủy lợi</t>
  </si>
  <si>
    <t>Đường ĐS3 - Lộ giới 12m, nằm giữa khu dân cư A và B thuộc khu quy hoạch</t>
  </si>
  <si>
    <t>Đường ĐS4 - Lộ giới 12m, phía Đông khu dân cư B thuộc khu quy hoạch, chạy dọc theo kênh mương thủy lợi</t>
  </si>
  <si>
    <t>Khu dân cư Bờ Giao, thị trấn Tuy Phước  (cũ)</t>
  </si>
  <si>
    <t>Tuyến đường từ đường ĐS1 đến đường ĐS6- Lộ giới 10m</t>
  </si>
  <si>
    <t>Tuyến đường ĐS7, ĐS10 - Lộ giới 16m</t>
  </si>
  <si>
    <t>Tuyến đường ĐS9- Lộ giới &lt;10m</t>
  </si>
  <si>
    <t>Khu QHDC Tây Trường Úc, thị trấn Tuy Phước  (cũ)</t>
  </si>
  <si>
    <t>Tuyến đường vào khu quy hoạch Tây Trường Úc</t>
  </si>
  <si>
    <t>Tuyến đường ĐS1 - Lộ giới 14m</t>
  </si>
  <si>
    <t>Tuyến đường ĐS2, ĐS4, ĐS5 - Lộ giới 12m</t>
  </si>
  <si>
    <t>Tuyến đường ĐS3 - Lộ giới 6m</t>
  </si>
  <si>
    <t>Khu Hợp tác xã, thị trấn Tuy Phước (cũ)</t>
  </si>
  <si>
    <t>Đường D1, D2, D3, D4 - Lộ giới 12m</t>
  </si>
  <si>
    <t>Đường D5 - Lộ giới 6m</t>
  </si>
  <si>
    <t>Khu dân cư vị trí số 1 khu phố Công Chánh, thị trấn Tuy Phước (cũ)</t>
  </si>
  <si>
    <t>Tuyến đường vào khu quy hoạch dân cư - Lộ giới 14m</t>
  </si>
  <si>
    <t>Khu dân cư vị trí số 6 khu phố Công Chánh, thị trấn Tuy Phước (cũ)</t>
  </si>
  <si>
    <t>Khu dân cư vị trí số 6 khu phố Công Chánh, thị trấn Tuy Phước (cũ) Đường ĐS1 - Lộ giới 14m</t>
  </si>
  <si>
    <t>Khu dân cư vị trí số 6 khu phố Công Chánh, thị trấn Tuy Phước (cũ) Đường ĐSN1 - Lộ giới 14m</t>
  </si>
  <si>
    <t>Khu dân cư vị trí số 6 khu phố Công Chánh, thị trấn Tuy Phước (cũ) Đường ĐSN2 - Lộ giới 15,5m</t>
  </si>
  <si>
    <t>Khu dân cư vị trí số 6 khu phố Công Chánh, thị trấn Tuy Phước (cũ) Đường ĐSN3 - Lộ giới 14m</t>
  </si>
  <si>
    <t>Khu dân cư vị trí số 11 khu phố Trung Tín 2, thị trấn Tuy Phước (cũ)</t>
  </si>
  <si>
    <t>Đường ĐS1 - Lộ giới 15,5m</t>
  </si>
  <si>
    <t>Đường ĐSN1 - Lộ giới 6m</t>
  </si>
  <si>
    <t>Đường ĐS2 - Lộ giới 12m</t>
  </si>
  <si>
    <t>Khu dân cư vị trí số 12 khu phố Mỹ Điền, thị trấn Tuy Phước (cũ)</t>
  </si>
  <si>
    <t>Tuyến đường vào khu quy hoạch dân cư - Lộ giới 9m</t>
  </si>
  <si>
    <t>Lê Hồng Phong 
(Quốc lộ 19C"Tỉnh lộ 638 cũ")</t>
  </si>
  <si>
    <t>Ngã ba Quốc lộ 1A - Giáp đường vào Giếng nước (Trạm y tế cũ)</t>
  </si>
  <si>
    <t>Đường vào Giếng nước (Trạm y tế cũ) - Giáp ranh xã Phước An (cũ)</t>
  </si>
  <si>
    <t>Quốc lộ 1A - Giáp Giếng nước của Công ty CP cấp thoát nước Bình Định</t>
  </si>
  <si>
    <t>Đường rẽ nhánh rộng đến 2m đoạn từ Quốc lộ 1A - Giáp Giếng nước của Công ty CP cấp thoát nước Bình Định</t>
  </si>
  <si>
    <t>Lý Tự Trọng</t>
  </si>
  <si>
    <t>Đường ĐT 640 - Nhà ông Lê Văn Bình (xóm Bắc Hạ)</t>
  </si>
  <si>
    <t>Mai Xuân Thưởng</t>
  </si>
  <si>
    <t>Ngã ba đi Phước Thành - Giáp đường lên Ga (Nguyễn Đình Thụ)</t>
  </si>
  <si>
    <t>Nguyễn Đình Thụ</t>
  </si>
  <si>
    <t>Quốc lộ 1A - Ga Diêu Trì</t>
  </si>
  <si>
    <t>Quốc lộ 1A - Đường Trần Cao Vân</t>
  </si>
  <si>
    <t>Nguyễn Bỉnh Khiêm</t>
  </si>
  <si>
    <t>Cầu Luật Lễ - Nhà máy gạo ông Hữu (khu phố Luật Lễ)</t>
  </si>
  <si>
    <t>Nguyễn Văn Trỗi</t>
  </si>
  <si>
    <t>Công viên thị trấn Diêu Trì - Giáp đường lên ga (Nguyễn Đình Thụ) và các nhà còn lại quay mặt vào công viên.</t>
  </si>
  <si>
    <t>Nguyễn Diêu</t>
  </si>
  <si>
    <t>Giáp Quốc lộ 1A - Giáp đường Trần Cao Vân</t>
  </si>
  <si>
    <t>Tăng Bạt Hổ</t>
  </si>
  <si>
    <t>Quốc lộ 1A</t>
  </si>
  <si>
    <t>Kênh tiếp nước Sông Hà Thanh - Giáp Cầu Luật Lễ</t>
  </si>
  <si>
    <t>Trần Cao Vân</t>
  </si>
  <si>
    <t>Đường Nguyễn Diêu (nhà bà Xứng) - Nhà ông Nguyễn Trà</t>
  </si>
  <si>
    <t>Nhà ông Nguyễn Trà - Giáp đường Tăng Bạt Hổ</t>
  </si>
  <si>
    <t>Trần Bá</t>
  </si>
  <si>
    <t>Quốc lộ 1A - Nhà máy Xi măng Diêu Trì</t>
  </si>
  <si>
    <t>Quốc lộ 1A - Kênh tiếp nước Sông Hà Thanh</t>
  </si>
  <si>
    <t>Kênh tiếp nước sông Hà Thanh - Miếu Đội 6 (Đường ĐS1 đến đường ĐS3 Khu quy hoạch dân cư Đội 6 Khu phố Diêu Trì</t>
  </si>
  <si>
    <t>Trần Phú 
(tuyến đường Quốc lộ 1A)</t>
  </si>
  <si>
    <t>Giáp Cầu Diêu Trì - Đường lên Ga</t>
  </si>
  <si>
    <t>Đường lên Ga - Giáp chắn đường Sắt</t>
  </si>
  <si>
    <t>Chắn đường Sắt - Hết ranh giới thị trấn Diêu trì (cũ)</t>
  </si>
  <si>
    <t>Các khu vực còn lại</t>
  </si>
  <si>
    <t>Gồm khu phố Luật Lễ và Diêu Trì</t>
  </si>
  <si>
    <t>Gồm khu phố Vân Hội 1 và khu phố Vân Hội 2</t>
  </si>
  <si>
    <t>Khu quy hoạch chợ Diêu Trì mới</t>
  </si>
  <si>
    <t>Đường số 1 - Từ đường lên Ga Diêu Trì (gần ga) đến giáp đường số 5, 4 song song đường sắt</t>
  </si>
  <si>
    <t>Đường số 2 - Từ đường lên Ga đến giáp đường số 4 và số 1</t>
  </si>
  <si>
    <t>Đường số 3, 4 và số 10A - Đối diện Chợ Diêu Trì mới (xung quanh Chợ Diêu Trì)</t>
  </si>
  <si>
    <t>Đường số 5 - Từ giáp đường số 1 đến giáp đường số 8</t>
  </si>
  <si>
    <t>Đường số 6 - Từ giáp đường số 4 đến giáp đường số 5</t>
  </si>
  <si>
    <t>Đường số 7 - Từ giáp đường số 4 đến giáp đường số 8, số 5</t>
  </si>
  <si>
    <t>Đường số 8 - Từ giáp đường số 5 đến giáp đường số 10B và số 7</t>
  </si>
  <si>
    <t>Đường số 9 - Từ giáp đường số 7 đến giáp đường số 10B</t>
  </si>
  <si>
    <t>Đường số 10B - Từ giáp đường số 4, số 12 đến giáp đường số 8 và số 11</t>
  </si>
  <si>
    <t>Đường số 10C - Từ giáp đường số 8 đến giáp đường số 5</t>
  </si>
  <si>
    <t>Đường số 11 - Từ giáp Quốc lộ 1A đến giáp đường số 10B</t>
  </si>
  <si>
    <t>Đường số 12 - Từ giáp Quốc lộ 1A đến giáp đường số 10A</t>
  </si>
  <si>
    <t>Đường số 13 - Từ giáp Quốc lộ 1A đến giáp đường số 10A</t>
  </si>
  <si>
    <t xml:space="preserve">Khu quy hoạch Đô thị mới </t>
  </si>
  <si>
    <t>Đường gom song song đối diện QL1A- Từ giáp đường Trần Bá đến giáp đường tỉnh lộ 640</t>
  </si>
  <si>
    <t>Đường số 1, lộ giới 15m- Từ giáp đường Trần Bá đến giáp đường tỉnh lộ 640</t>
  </si>
  <si>
    <t>Đường số 2, lộ giới 12m- Từ giáp đường Trần Bá đến giáp đường tỉnh lộ 640</t>
  </si>
  <si>
    <t>Đường số 3, lộ giới 15m- Từ đường gom đến đường số 2 cách tỉnh lộ 640 là 100m (đường ngang)</t>
  </si>
  <si>
    <t>Đường số 4 , lộ giới 12m- Từ đường gom đến đường số 1 (đường ngang)</t>
  </si>
  <si>
    <t>Đường số 5 , lộ giới 22m- Từ đường gom đến đường số 2 (đường ngang)</t>
  </si>
  <si>
    <t>Đường số 6 , lộ giới 12m- Từ đường gom đến đường số 2 (đường ngang)</t>
  </si>
  <si>
    <t>Đường số 7, lộ giới 10m - Song song với đường Trần Bá</t>
  </si>
  <si>
    <t>Khu quy hoạch dân cư mới</t>
  </si>
  <si>
    <t>Đường số 1- Trọn đường (Đường song song với phía Bắc đường Tăng Bạt Hổ)</t>
  </si>
  <si>
    <t>Đường số 9- Trọn đường (Đường song song với phía Nam đường Tăng Bạt Hổ)</t>
  </si>
  <si>
    <t>Khu quy hoạch dân cư Đình Vân Hội 2</t>
  </si>
  <si>
    <t>Đường ĐS1 Lộ giới 16m</t>
  </si>
  <si>
    <t>Đường ĐS2 Lộ giới 12m</t>
  </si>
  <si>
    <t>ĐS5 Lộ giới 12m</t>
  </si>
  <si>
    <t>ĐS6 Lộ giới 12m</t>
  </si>
  <si>
    <t>ĐS7 Lộ giới 12m</t>
  </si>
  <si>
    <t>Đường ĐS3 Lộ giới 10m</t>
  </si>
  <si>
    <t>Đường ĐS5 nối dài - Lộ giới 8m</t>
  </si>
  <si>
    <t>Khu quy hoạch dân cư Đội 6 - khu phố Diêu Trì</t>
  </si>
  <si>
    <t>Tuyến đường ĐS2 (đoạn từ giáp đường ĐS1 đến giáp đường ĐS4)</t>
  </si>
  <si>
    <t>Đoạn còn lại đường ĐS2</t>
  </si>
  <si>
    <t>Tuyến đường ĐS3 (đoạn từ giáp đường ĐS1 đến giáp đường ĐS4)</t>
  </si>
  <si>
    <t>Đoạn còn lại đường ĐS3</t>
  </si>
  <si>
    <t>Tuyến đường ĐS4, ĐS5, ĐS6</t>
  </si>
  <si>
    <t>Khu dân cư Bờ Hiên - Khu A</t>
  </si>
  <si>
    <t>Đường ĐS1</t>
  </si>
  <si>
    <t>Đường ĐS3 Các lô đất quay hướng Đông</t>
  </si>
  <si>
    <t>Đường ĐS5 Các lô đất quay hướng Tây</t>
  </si>
  <si>
    <t>Khu dân cư Bờ Hiên - Khu B</t>
  </si>
  <si>
    <t>Đường ĐS2 Các lô đất quay hướng Nam</t>
  </si>
  <si>
    <t>Đường ĐS3 Các lô đất quay hướng Tây</t>
  </si>
  <si>
    <t>Khu dân cư Bờ Hiên - Khu C</t>
  </si>
  <si>
    <t>Đường ĐS2 Các lô đất quay hướng Bắc</t>
  </si>
  <si>
    <t>Đường ĐS4 Các lô đất quay hướng Nam</t>
  </si>
  <si>
    <t>Khu dân cư trong vùng Đình khu phố Vân Hội 2 - Khu DO-01</t>
  </si>
  <si>
    <t>Đường ĐS1 (Trùng với Đường ĐS7 khu quy hoạch dân cư trước Đình Vân Hội 2) Các lô đất quay hướng Bắc</t>
  </si>
  <si>
    <t>Đường ĐS2 Đoạn từ đường ĐS1 đến đường ĐS4</t>
  </si>
  <si>
    <t>Đường ĐS3</t>
  </si>
  <si>
    <t>Khu dân cư trong vùng Đình khu phố Vân Hội 2 - Khu DO-02</t>
  </si>
  <si>
    <t>Đường ĐS2 Đoạn từ đường ĐS5 đến đường ĐS6</t>
  </si>
  <si>
    <t>Đường ĐS5 Các lô đất quay hướng Bắc</t>
  </si>
  <si>
    <t>Đường ĐS6 Các lô đất quay hướng Nam</t>
  </si>
  <si>
    <t>Khu dân cư Mộc Phước Tài</t>
  </si>
  <si>
    <t>Đường ĐS1 - Đoạn từ đường Trần Phú 'đến đường ĐS2</t>
  </si>
  <si>
    <t>Đường ĐS2 - Đường song song với đường Bắc Nam</t>
  </si>
  <si>
    <t>Khu dân cư vùng Miếu Đội 3 thuộc khu phố Luật Lễ</t>
  </si>
  <si>
    <t>Đường ĐS 8G theo quy hoạch chung</t>
  </si>
  <si>
    <t>Đường kè sông</t>
  </si>
  <si>
    <t>Khu dân cư Tổ 2 thuộc khu phố Luật Lễ</t>
  </si>
  <si>
    <t>Đường quy hoạch 6m (trục chính)</t>
  </si>
  <si>
    <t>Đường quy hoạch 6m</t>
  </si>
  <si>
    <t>Khu quy hoạch tái định cư phía bắc cầu Diêu Trì thuộc dự án tuyến đường 19C kết nối Cảng Quy Nhơn</t>
  </si>
  <si>
    <t>Đường N1 Lộ giới 11,5m tiếp giáp Quốc lộ 1A</t>
  </si>
  <si>
    <t>Đường D1 Lộ giới 14,0m</t>
  </si>
  <si>
    <t>Đường D2 Lộ giới 14,0m</t>
  </si>
  <si>
    <t>Đường N2 Lộ giới 15,0m đến 16,0m</t>
  </si>
  <si>
    <t>Tuyến đường nối QL 19C với Cảng Quy Nhơn Lộ giới 24m</t>
  </si>
  <si>
    <t>Đường Hưng Nghĩa Phước Hiệp</t>
  </si>
  <si>
    <t>UBND xã Thánh Thất Giang Nam, Phước Hiệp (cũ)</t>
  </si>
  <si>
    <t>Đường Huỳnh Mai Hương Sơn</t>
  </si>
  <si>
    <t>ĐT 640 Nguyễn Dặn Hương Sơn, Hưng Nghĩa (cũ)</t>
  </si>
  <si>
    <t>Đường Thọ Nghĩa Luật Chánh</t>
  </si>
  <si>
    <t>Nhà SHCĐ xóm Kinh tế Luật Chánh, Phước Hiệp (cũ)</t>
  </si>
  <si>
    <t>Đường Cầu Ông Lực ĐT640</t>
  </si>
  <si>
    <t>Tuyến đường DS 1 (Chợ Phước Nghĩa Nhà ông San)</t>
  </si>
  <si>
    <t>Tuyến nhà ông San - Khu tái định cư QL 19 (đường hiện trạng 6m)</t>
  </si>
  <si>
    <t>Khu tái định cư QL 19 (đường hiện trạng 8m)</t>
  </si>
  <si>
    <t>Tuyến đường ĐH 42</t>
  </si>
  <si>
    <t>Cống chui QL19 - Cầu Sông Tranh, đường rộng 16m (theo quy hoạch là đường ĐS7 rộng 17m)</t>
  </si>
  <si>
    <t>Các tuyến đường nội bộ trong trung tâm xã</t>
  </si>
  <si>
    <t>Cây xăng Tấn Thành - Hết khu dân cư quy hoạch (đường quy hoạch rộng 16m)</t>
  </si>
  <si>
    <t>Các tuyến đường ngang nối đường ĐH42 (đường rộng 12m)</t>
  </si>
  <si>
    <t>Các tuyến đường ngang nối đường ĐH42 (đường rộng 14m)</t>
  </si>
  <si>
    <t>Các tuyến đường dọc song song đường ĐH42 (đường rộng 14m)</t>
  </si>
  <si>
    <t>Khu Quy hoạch chợ Phước Nghĩa</t>
  </si>
  <si>
    <t>Các lô đất xung quanh Chợ</t>
  </si>
  <si>
    <t>Khu dân cư ngoài áo cá thôn Huỳnh Mai</t>
  </si>
  <si>
    <t>Các lô Hướng Đông (Đường quy hoạch lộ giới 14m)</t>
  </si>
  <si>
    <t>Các lô Hướng Nam (Đường quy hoạch lộ giới 5,5m)</t>
  </si>
  <si>
    <t>Các lô Hướng Bắc (Đường quy hoạch lộ giới 5,5m)</t>
  </si>
  <si>
    <t>Khu dân cư dưới ao cá thôn Huỳnh Mai</t>
  </si>
  <si>
    <t>Các lô Hướng Tây (Đường QH lộ giới 14m)</t>
  </si>
  <si>
    <t>Các lô Hướng Bắc (Đường QH lộ giới 5,0m)</t>
  </si>
  <si>
    <t>Khu dân cư trên nhà Võ Cử</t>
  </si>
  <si>
    <t>Các lô Hướng Tây (Đường QH lộ giới 5,5m)</t>
  </si>
  <si>
    <t>Khu dân cư sau nhà ông Thạo</t>
  </si>
  <si>
    <t>Các lô quay hướng Đông (Đường QH lộ giới 5,5m)</t>
  </si>
  <si>
    <t>Các lô quay hướng Bắc (Đường QH lộ giới 5,5m)</t>
  </si>
  <si>
    <t>Các lô quay hướng Nam (Đường QH lộ giới 5,5m)</t>
  </si>
  <si>
    <t>Các tuyến đường chưa đặt tên</t>
  </si>
  <si>
    <t>Đoạn từ Cầu Bà Di 1 đến giáp Quốc lộ 19 (trước quán Thái Hào)</t>
  </si>
  <si>
    <t>Khu dân cư Chợ Quán Mối</t>
  </si>
  <si>
    <t>Đường ĐS3, lộ giới 26,5m</t>
  </si>
  <si>
    <t>Đường ĐS5; Đường ĐS6; Đường ĐS7, lộ giới 14m</t>
  </si>
  <si>
    <t>Khu dân cư kề cổng chào thôn Phú Mỹ 1</t>
  </si>
  <si>
    <t>Đường quy hoạch lộ giới 9m</t>
  </si>
  <si>
    <t>Khu dân cư kề cổng chào thôn Phú Mỹ 2</t>
  </si>
  <si>
    <t>Đường quy hoạch lộ giới 5m</t>
  </si>
  <si>
    <t>Khu dân cư kề nhà văn hóa
Thôn Phú Mỹ 1</t>
  </si>
  <si>
    <t>Khu dân cư kề nhà văn hóa
Thôn Phú Mỹ 2</t>
  </si>
  <si>
    <t>Khu dân cư kề nhà văn hóa Vinh Thạnh 1</t>
  </si>
  <si>
    <t>Khu vực 01, Khu dân cư dọc Quốc lộ 19 (mới) xã Phước Lộc</t>
  </si>
  <si>
    <t>Đường ĐS2 - Lộ giới 20m</t>
  </si>
  <si>
    <t>Đường ĐS4 - Lộ giới 26m</t>
  </si>
  <si>
    <t>Đường ĐS13 - Lộ giới 14m</t>
  </si>
  <si>
    <t>Đường ĐS15 - Lộ giới 16m</t>
  </si>
  <si>
    <t>Đường ĐS16 - Lộ giới 14m</t>
  </si>
  <si>
    <t>Đường ĐS17 - Lộ giới 14m</t>
  </si>
  <si>
    <t>Đường ĐS18 - Lộ giới 14m</t>
  </si>
  <si>
    <t>Đường ĐS19 - Lộ giới 14m</t>
  </si>
  <si>
    <t>Đường ĐS20 - Lộ giới 14m</t>
  </si>
  <si>
    <t>Đường ĐS21 - Lộ giới 14m</t>
  </si>
  <si>
    <t>Khu dân cư tại xã Phước Lộc, huyện Tuy Phước</t>
  </si>
  <si>
    <t>Đường ĐS1 - Lộ giới 20,5m</t>
  </si>
  <si>
    <t>Khu dân cư tại xã Phước Lộc (cũ), huyện Tuy Phước (cũ)</t>
  </si>
  <si>
    <t>Đường ĐS2 - Lộ giới 14m</t>
  </si>
  <si>
    <t>Đường ĐS3 - Lộ giới 14m</t>
  </si>
  <si>
    <t>Đường ĐS4 - Lộ giới 16,5m</t>
  </si>
  <si>
    <t>- Lộ giới 14m</t>
  </si>
  <si>
    <t>Đường ĐS5 - Lộ giới 16,5m</t>
  </si>
  <si>
    <t>Đường ĐS6 - Lộ giới 18m</t>
  </si>
  <si>
    <t>Đường ĐS7 - Lộ giới 14m</t>
  </si>
  <si>
    <t>Đường ĐS8 - Lộ giới 13m</t>
  </si>
  <si>
    <t>Đường ĐS9 - Lộ giới 18m</t>
  </si>
  <si>
    <t>Khu tái định cư thôn Phong Tấn (Vị trí kề nhà ông Đỗ Văn Lộc) (Lộ giới 7m)</t>
  </si>
  <si>
    <t>Khu tái định cư thôn Quang Hy (Vị trí kề nhà ông Nguyễn Hữu Thắng) (Lộ giới 7m)</t>
  </si>
  <si>
    <t>Điểm tái định cư (4,7ha) phục vụ dự án Tuyến Quốc lộ 19 mới (đoạn từ Cảng Quy Nhơn đến giao Quốc lộ 1A), thôn Phong Tấn, xã Phước Lộc (cũ)</t>
  </si>
  <si>
    <t>Đường ĐS1 Lộ giới 15m</t>
  </si>
  <si>
    <t>Đường ĐS2 Lộ giới 14m</t>
  </si>
  <si>
    <t>Đường ĐS3 Lộ giới 14m</t>
  </si>
  <si>
    <t>Đường ĐS4 Lộ giới 16m</t>
  </si>
  <si>
    <t>Đường ĐS5 Lộ giới 12m</t>
  </si>
  <si>
    <t>Đường DH1 và DH2 Lộ giới 7m</t>
  </si>
  <si>
    <t>Khu quy hoạch tái định cư phục vụ dự án Nâng cấp, mở rộng đường Quốc lộ 1A tại thôn Quảng Tín, xã Phước Lộc (cũ)</t>
  </si>
  <si>
    <t>Đường ĐS2 (nằm giữa khu dân cư A và B, lộ giới 12m)</t>
  </si>
  <si>
    <t>Ranh giới thị trấn Tuy Phước - Hết Hạt bảo dưỡng đường bộ</t>
  </si>
  <si>
    <t>Hạt bảo dưỡng đường bộ - Hết Trạm y tế Phước Thuận</t>
  </si>
  <si>
    <t>Trạm y tế Phước Thuận - Cống phía ngoài Tịnh xá Ngọc Sơn</t>
  </si>
  <si>
    <t>Tuyến T1</t>
  </si>
  <si>
    <t>Ngã ba cây Soài giao Quốc lộ 19 mới</t>
  </si>
  <si>
    <t>Tuyến T2</t>
  </si>
  <si>
    <t>Điểm giao quốc lộ 19 - Trước nhà thờ Lòng Sông giáp đê Đông thôn Quảng Vân</t>
  </si>
  <si>
    <t>Tuyến T3</t>
  </si>
  <si>
    <t>Tuyến đê đông dọc theo sông Hà Thanh (tuyến đê trước nhà thờ Lòng Sông - Đầu cầu trắng mới Quảng Vân (giáp tuyến T2)</t>
  </si>
  <si>
    <t>Tuyến đê dưới cầu Hà Thanh 7 - Giáp quốc lộ 19 mới</t>
  </si>
  <si>
    <t>Tuyến T4</t>
  </si>
  <si>
    <t>Các vị trí còn lại thuộc tuyến đê đông từ ĐT 640 (thôn Phổ Trạch giáp Phước Nghĩa - Thôn Lộc Hạ giáp Phước Sơn cũ)</t>
  </si>
  <si>
    <t>Tuyến T5</t>
  </si>
  <si>
    <t>Tuyến đường từ cầu chùa Phổ Bảo (giáp T4, đê đông Phổ Trạch) - - Gáp tuyến T1</t>
  </si>
  <si>
    <t>Tuyến T6</t>
  </si>
  <si>
    <t>Ngã ba cây Soài - - Giáp đê Đông thôn Nhân Ân</t>
  </si>
  <si>
    <t>Tuyến T7</t>
  </si>
  <si>
    <t>Ngã ba dốc cây Me (giáp ĐT 640) - Giáp đê Đông thôn Lộc Hạ</t>
  </si>
  <si>
    <t>Tuyến T8</t>
  </si>
  <si>
    <t>Cầu Hà Thanh 7 - Cầu Hà Thanh 8 (Quốc lộ 19 mới)</t>
  </si>
  <si>
    <t>Tuyến T9</t>
  </si>
  <si>
    <t>Tuyến đê đông dọc sông Hà Thanh từ đầu cầu Trắng mới Quảng Vân (giáp tuyến T3) - Cổng Lạch Gió</t>
  </si>
  <si>
    <t>Các vị trí đất xen kẹt để đấu giá đất năm 2025</t>
  </si>
  <si>
    <t>Khu đất lớp mẫu giáo xóm Bắc, thôn Liêm Thuận</t>
  </si>
  <si>
    <t>Khu đất lớp mẫu giáo xóm Thanh Vân Tây</t>
  </si>
  <si>
    <t>Khu đất Nhà văn hóa cũ thôn Quảng Vân</t>
  </si>
  <si>
    <t>Khu đất hồ nước Đội 5, thôn Nhân Ân</t>
  </si>
  <si>
    <t>Khu đất dưới nhà ông Nguyễn Văn Lực, thôn Nhân Ân</t>
  </si>
  <si>
    <t>Khu đất dưới dốc Cây me gần nhà ông Phạm Đình Thoại, thôn Liêm Thuận</t>
  </si>
  <si>
    <t>Khu Quy hoạch dân cư Quảng Vân</t>
  </si>
  <si>
    <t>Đường lộ giới 18m</t>
  </si>
  <si>
    <t>Đường lộ giới 14m</t>
  </si>
  <si>
    <t>Đường lộ giới 9m</t>
  </si>
  <si>
    <t>Khu quy hoạch đô thị Bắc sông Hà Thanh thôn Phổ Trạch</t>
  </si>
  <si>
    <t>Khu Dân cư thôn Quảng Vân</t>
  </si>
  <si>
    <t>Đường QH chung Lộ giới 30m</t>
  </si>
  <si>
    <t xml:space="preserve">Đường ĐS1, Lộ giới 18m </t>
  </si>
  <si>
    <t xml:space="preserve">Đường ĐS2, Lộ giới 14m </t>
  </si>
  <si>
    <t xml:space="preserve">Đường ĐS3, Lộ giới 14m </t>
  </si>
  <si>
    <t xml:space="preserve">Đường ĐS4, Lộ giới 14m </t>
  </si>
  <si>
    <t xml:space="preserve">Đường ĐS5, Lộ giới 22m </t>
  </si>
  <si>
    <t>Đường ĐS7, Lộ giới 18m</t>
  </si>
  <si>
    <t>Đường ĐS8, Lộ giới 9m</t>
  </si>
  <si>
    <t>Đường ĐS9, Lộ giới 18m</t>
  </si>
  <si>
    <t>Đường ĐS10, Lộ giới 14m</t>
  </si>
  <si>
    <t>Đường ĐS11, Lộ giới 14m</t>
  </si>
  <si>
    <t>Đường ĐS12, Lộ giới 14m</t>
  </si>
  <si>
    <t>Đường ĐS13, Lộ giới 30m</t>
  </si>
  <si>
    <t>Khu di dãn dân thôn Quảng Vân</t>
  </si>
  <si>
    <t>Đường nội bộ rộng 3m, lộ giới 8m</t>
  </si>
  <si>
    <t>Khu quy hoạch tái định cư Diêm Vân</t>
  </si>
  <si>
    <t>Đường ĐS3 (lộ giới 14,0m)</t>
  </si>
  <si>
    <t>Đường ĐS4 (lộ giới 14,0m)</t>
  </si>
  <si>
    <t>Đường ĐS12 (lộ giới 14,0m)</t>
  </si>
  <si>
    <t>Đường ĐS13 (lộ giới 14,0m)</t>
  </si>
  <si>
    <t>Đường ĐS6 (lộ giới 14,0m)</t>
  </si>
  <si>
    <t>Đường ĐS7 (lộ giới 14,0m)</t>
  </si>
  <si>
    <t>Đường ĐS11 (lộ giới 18,0m)</t>
  </si>
  <si>
    <t>Đường ĐS14 (lộ giới 18,0m)</t>
  </si>
  <si>
    <t>Đường ĐS15 (lộ giới 18,0m)</t>
  </si>
  <si>
    <t>Đường ĐS16 (lộ giới 18,0m)</t>
  </si>
  <si>
    <t>Đường ĐS17 (lộ giới 18,0m)</t>
  </si>
  <si>
    <t>Đường ĐS5 (lộ giới 18,0m)</t>
  </si>
  <si>
    <t>Điểm dân cư thôn Tân Thuận xã Phước Thuận (Khu TĐC dự án tuyến đường Cát Tiến – Diêm Vân)</t>
  </si>
  <si>
    <t>Tuyến đường ĐS1 (lộ giới 14m)</t>
  </si>
  <si>
    <t>Điểm dân cư thôn Tân Thuận,
xã Phước Thuận (Khu TĐC dự án 
tuyến đường Cát Tiến – Diêm Vân)</t>
  </si>
  <si>
    <t>Tuyến đường ĐS2 (lộ giới 12m)</t>
  </si>
  <si>
    <t>Tuyến đường ĐS3 (lộ giới 12m)</t>
  </si>
  <si>
    <t>Tuyến đường ĐS9 (lộ giới 12m)</t>
  </si>
  <si>
    <t>Khu quy hoạch tái định cư Quảng Vân</t>
  </si>
  <si>
    <t>Đường D1 (lộ giới 14,0m)</t>
  </si>
  <si>
    <t>Đường D2 (lộ giới 14,0m)</t>
  </si>
  <si>
    <t>Đường D3 (lộ giới 14,0m)</t>
  </si>
  <si>
    <t>Đường D4 (lộ giới 14,0m)</t>
  </si>
  <si>
    <t>Đường N2 (lộ giới 14,0m)</t>
  </si>
  <si>
    <t>Đường N1 (lộ giới 20,0m)</t>
  </si>
  <si>
    <t xml:space="preserve">Khu tái định cư phục vụ Dự án Khu dân cư kết hợp chỉnh trang đô thị Bắc Hà Thanh, xã Phước Thuận (cũ), huyện Tuy Phước (cũ), tỉnh Bình Định (Quỹ đất tái định cư) </t>
  </si>
  <si>
    <t>Đường Đ16 lộ giới 15m, tuyến giáp QL 19 mới ( từ đường Đ1 đến N17)</t>
  </si>
  <si>
    <t>Đường N17, lộ giới 13m</t>
  </si>
  <si>
    <t>Đường N18, lộ giới 13m</t>
  </si>
  <si>
    <t>Đường N19, lộ giới 13m</t>
  </si>
  <si>
    <t>Đường Đ18, lộ giới 13m</t>
  </si>
  <si>
    <t>Đường Đ1, lộ giới 18m</t>
  </si>
  <si>
    <t>Đường N3, lộ giới 19,5m</t>
  </si>
  <si>
    <t>Đường N3A, lộ giới 13m</t>
  </si>
  <si>
    <t>Đường N3A, lộ giới 10m</t>
  </si>
  <si>
    <t>Đường N3B, lộ giới 10m</t>
  </si>
  <si>
    <t>Đường Đ3, lộ giới 13m</t>
  </si>
  <si>
    <t>Quốc lộ 1A 
(xã Phước Lộc cũ)</t>
  </si>
  <si>
    <t>Ranh giới thị trấn Tuy Phước - Đường rẽ Trường tiểu học Phú Mỹ 1</t>
  </si>
  <si>
    <t>Đường rẽ Trường TH Phú Mỹ 1 - Giáp đường vào Chợ Cầu Gành</t>
  </si>
  <si>
    <t>Giáp đường vào Chợ Cầu Gành - Hết ranh giới xã Phước Lộc (cũ)</t>
  </si>
  <si>
    <t>Ranh giới thị trấn Tuy Phước - Hết nhà ông Trịnh Đình Dư</t>
  </si>
  <si>
    <t>Hết nhà ông Trịnh Đình Dư - Cầu Bà Di 2</t>
  </si>
  <si>
    <t>Cầu Bà Di 2 - Trụ đèn đỏ</t>
  </si>
  <si>
    <t>Trụ đèn đỏ - Giáp ranh giới An Nhơn cũ (ngã tư)</t>
  </si>
  <si>
    <t>Quốc lộ 1A - Giáp ngã ba Cầu Bà Di (đoạn vào Tháp Bánh Ít)</t>
  </si>
  <si>
    <t>Tuyến đường Quốc lộ 19 mới</t>
  </si>
  <si>
    <t>Trụ đèn đỏ phía bờ nam cầu Gành - Đoạn đầu nối khu tái định cư 4,7ha thôn Phong Tấn</t>
  </si>
  <si>
    <t>Khu dân cư đường Vành đai Tây Nam, thị trấn Tuy Phước (cũ)</t>
  </si>
  <si>
    <t>Đường ĐS6 - Giáp đường ĐS2 (đường ĐSN6)</t>
  </si>
  <si>
    <t>Đường ĐS2 lộ giới 10m</t>
  </si>
  <si>
    <t>Khu dân cư xung quanh chợ Quán Mối</t>
  </si>
  <si>
    <t>Đường ĐS1 lộ giới 14m</t>
  </si>
  <si>
    <t>Đường ĐS2 lộ giới 14m</t>
  </si>
  <si>
    <t>Khu nhà ở kết hợp chỉnh trang đô thị tại khu vực phía Nam và phía Bắc đường Tăng Bạt Hổ</t>
  </si>
  <si>
    <t>Mặt đường Tăng Bạt Hổ</t>
  </si>
  <si>
    <t>Đường ĐS 01 (lộ giới 18m)</t>
  </si>
  <si>
    <t>Đường ĐS 03 (lộ giới 14m)</t>
  </si>
  <si>
    <t>Đường ĐS 08 (lộ giới 14m)</t>
  </si>
  <si>
    <t>Đường ĐS 10 (lộ giới 14m)</t>
  </si>
  <si>
    <t>Khu dân cư Bờ Hiên mở rộng</t>
  </si>
  <si>
    <t xml:space="preserve">Đường ĐS1, Lộ giới 10,5m </t>
  </si>
  <si>
    <t xml:space="preserve">Đường ĐS3, Lộ giới 12m </t>
  </si>
  <si>
    <t xml:space="preserve">Đường ĐS4, Lộ giới 12m </t>
  </si>
  <si>
    <t xml:space="preserve">Đường ĐS5, Lộ giới 12m </t>
  </si>
  <si>
    <t xml:space="preserve">Đường ĐS6, Lộ giới 14m </t>
  </si>
  <si>
    <t xml:space="preserve">Đường ĐS7, Lộ giới 14m </t>
  </si>
  <si>
    <t xml:space="preserve">Đường Tăng Bạt Hổ, Lộ giới 18m </t>
  </si>
  <si>
    <t xml:space="preserve">Đường ĐS8, Lộ giới 145m </t>
  </si>
  <si>
    <t>Cơ sở hạ tầng phân khu 3</t>
  </si>
  <si>
    <t>Đường S1, Lộ giới 14m</t>
  </si>
  <si>
    <t xml:space="preserve">Đường S2, Lộ giới 12m </t>
  </si>
  <si>
    <t xml:space="preserve">Đường S3, Lộ giới 16m </t>
  </si>
  <si>
    <t xml:space="preserve">Đường S3, Lộ giới 14m </t>
  </si>
  <si>
    <t xml:space="preserve">Đường S4, Lộ giới 14m </t>
  </si>
  <si>
    <t xml:space="preserve">Đường S5, Lộ giới 18m </t>
  </si>
  <si>
    <t xml:space="preserve">Đường S6, Lộ giới 18m </t>
  </si>
  <si>
    <t xml:space="preserve">Đường S7, Lộ giới 12m </t>
  </si>
  <si>
    <t xml:space="preserve">Đường S8, Lộ giới 14m </t>
  </si>
  <si>
    <t xml:space="preserve">Đường S10, Lộ giới 14m </t>
  </si>
  <si>
    <t xml:space="preserve">Đường S12, Lộ giới 12m </t>
  </si>
  <si>
    <t xml:space="preserve">Đường S14, Lộ giới 6m </t>
  </si>
  <si>
    <t xml:space="preserve">Đường S16, Lộ giới 14m </t>
  </si>
  <si>
    <t>Khu Tái định cư An Sơn phục vụ đường sắt tốc độ cao</t>
  </si>
  <si>
    <t>Đường D1, lộ giới 14m</t>
  </si>
  <si>
    <t>Đường D2, lộ giới 14m</t>
  </si>
  <si>
    <t>Đường D3, lộ giới 14m</t>
  </si>
  <si>
    <t>Đường D4, lộ giới 14m</t>
  </si>
  <si>
    <t>Đường N1, lộ giới 18m</t>
  </si>
  <si>
    <t>Đường N2, lộ giới 14m</t>
  </si>
  <si>
    <t>Đường N3, lộ giới 14m</t>
  </si>
  <si>
    <t>Đường N4, lộ giới 14m</t>
  </si>
  <si>
    <t>Đường N5, lộ giới 14m</t>
  </si>
  <si>
    <t>Đường N6, lộ giới 14m</t>
  </si>
  <si>
    <t>Khu vực 1</t>
  </si>
  <si>
    <t>Khu vực 2</t>
  </si>
  <si>
    <t>Khu vực 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</si>
</sst>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7">
    <font>
      <sz val="11.0"/>
      <color theme="1"/>
      <name val="Calibri"/>
      <scheme val="minor"/>
    </font>
    <font>
      <b/>
      <sz val="13.0"/>
      <color theme="1"/>
      <name val="Times New Roman"/>
    </font>
    <font>
      <sz val="13.0"/>
      <color theme="1"/>
      <name val="Times New Roman"/>
    </font>
    <font>
      <color theme="1"/>
      <name val="Calibri"/>
      <scheme val="minor"/>
    </font>
    <font/>
    <font>
      <sz val="12.0"/>
      <color theme="1"/>
      <name val="Times New Roman"/>
    </font>
    <font>
      <sz val="11.0"/>
      <color theme="1"/>
      <name val="Calibri"/>
    </font>
  </fonts>
  <fills count="3">
    <fill>
      <patternFill patternType="none"/>
    </fill>
    <fill>
      <patternFill patternType="lightGray"/>
    </fill>
    <fill>
      <patternFill patternType="solid">
        <fgColor theme="0"/>
        <bgColor theme="0"/>
      </patternFill>
    </fill>
  </fills>
  <borders count="7">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27">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center" wrapText="1"/>
    </xf>
    <xf borderId="0" fillId="2" fontId="2" numFmtId="0" xfId="0" applyFont="1"/>
    <xf borderId="0" fillId="2" fontId="3" numFmtId="0" xfId="0" applyFont="1"/>
    <xf borderId="1" fillId="2" fontId="1" numFmtId="0" xfId="0" applyAlignment="1" applyBorder="1" applyFont="1">
      <alignment horizontal="center" shrinkToFit="0" vertical="center" wrapText="1"/>
    </xf>
    <xf borderId="2" fillId="2" fontId="1" numFmtId="0" xfId="0" applyAlignment="1" applyBorder="1" applyFont="1">
      <alignment horizontal="center" shrinkToFit="0" vertical="center" wrapText="1"/>
    </xf>
    <xf borderId="3" fillId="0" fontId="4" numFmtId="0" xfId="0" applyBorder="1" applyFont="1"/>
    <xf borderId="1" fillId="2" fontId="1" numFmtId="3" xfId="0" applyAlignment="1" applyBorder="1" applyFont="1" applyNumberFormat="1">
      <alignment horizontal="center" shrinkToFit="0" vertical="center" wrapText="1"/>
    </xf>
    <xf borderId="4" fillId="0" fontId="4" numFmtId="0" xfId="0" applyBorder="1" applyFont="1"/>
    <xf borderId="5" fillId="2" fontId="1" numFmtId="0" xfId="0" applyAlignment="1" applyBorder="1" applyFont="1">
      <alignment horizontal="center" shrinkToFit="0" vertical="center" wrapText="1"/>
    </xf>
    <xf borderId="5" fillId="2" fontId="2" numFmtId="3" xfId="0" applyAlignment="1" applyBorder="1" applyFont="1" applyNumberFormat="1">
      <alignment horizontal="center" shrinkToFit="0" vertical="center" wrapText="1"/>
    </xf>
    <xf borderId="5" fillId="2" fontId="2" numFmtId="0" xfId="0" applyAlignment="1" applyBorder="1" applyFont="1">
      <alignment shrinkToFit="0" wrapText="1"/>
    </xf>
    <xf borderId="5" fillId="2" fontId="2" numFmtId="3" xfId="0" applyAlignment="1" applyBorder="1" applyFont="1" applyNumberFormat="1">
      <alignment shrinkToFit="0" wrapText="1"/>
    </xf>
    <xf borderId="5" fillId="2" fontId="2" numFmtId="0" xfId="0" applyAlignment="1" applyBorder="1" applyFont="1">
      <alignment readingOrder="0" shrinkToFit="0" wrapText="1"/>
    </xf>
    <xf borderId="5" fillId="2" fontId="5" numFmtId="0" xfId="0" applyAlignment="1" applyBorder="1" applyFont="1">
      <alignment readingOrder="0" shrinkToFit="0" vertical="center" wrapText="1"/>
    </xf>
    <xf borderId="5" fillId="2" fontId="5" numFmtId="0" xfId="0" applyAlignment="1" applyBorder="1" applyFont="1">
      <alignment shrinkToFit="0" vertical="center" wrapText="1"/>
    </xf>
    <xf borderId="5" fillId="2" fontId="6" numFmtId="0" xfId="0" applyAlignment="1" applyBorder="1" applyFont="1">
      <alignment shrinkToFit="0" vertical="center" wrapText="1"/>
    </xf>
    <xf borderId="5" fillId="2" fontId="5" numFmtId="3" xfId="0" applyAlignment="1" applyBorder="1" applyFont="1" applyNumberFormat="1">
      <alignment horizontal="right" shrinkToFit="0" vertical="center" wrapText="1"/>
    </xf>
    <xf borderId="6" fillId="2" fontId="2" numFmtId="0" xfId="0" applyBorder="1" applyFont="1"/>
    <xf borderId="6" fillId="2" fontId="6" numFmtId="0" xfId="0" applyBorder="1" applyFont="1"/>
    <xf borderId="0" fillId="2" fontId="6" numFmtId="0" xfId="0" applyFont="1"/>
    <xf borderId="5" fillId="2" fontId="2" numFmtId="3" xfId="0" applyAlignment="1" applyBorder="1" applyFont="1" applyNumberFormat="1">
      <alignment readingOrder="0" shrinkToFit="0" wrapText="1"/>
    </xf>
    <xf borderId="5" fillId="2" fontId="2" numFmtId="164" xfId="0" applyBorder="1" applyFont="1" applyNumberFormat="1"/>
    <xf borderId="5" fillId="2" fontId="2" numFmtId="3" xfId="0" applyBorder="1" applyFont="1" applyNumberFormat="1"/>
    <xf borderId="5" fillId="2" fontId="2" numFmtId="0" xfId="0" applyBorder="1" applyFont="1"/>
    <xf borderId="5" fillId="2" fontId="2" numFmtId="164" xfId="0" applyAlignment="1" applyBorder="1" applyFont="1" applyNumberFormat="1">
      <alignment vertical="center"/>
    </xf>
    <xf borderId="0" fillId="2" fontId="6"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5" width="40.86"/>
    <col customWidth="1" min="6" max="6" width="18.86"/>
    <col customWidth="1" min="7" max="7" width="16.29"/>
    <col customWidth="1" min="8" max="8" width="15.43"/>
    <col customWidth="1" min="9" max="9" width="13.29"/>
    <col customWidth="1" min="10" max="26" width="8.71"/>
  </cols>
  <sheetData>
    <row r="1">
      <c r="A1" s="1" t="s">
        <v>0</v>
      </c>
      <c r="I1" s="2"/>
      <c r="J1" s="3"/>
      <c r="K1" s="3"/>
      <c r="L1" s="3"/>
      <c r="M1" s="3"/>
      <c r="N1" s="3"/>
      <c r="O1" s="3"/>
      <c r="P1" s="3"/>
      <c r="Q1" s="3"/>
      <c r="R1" s="3"/>
      <c r="S1" s="3"/>
      <c r="T1" s="3"/>
      <c r="U1" s="3"/>
      <c r="V1" s="3"/>
      <c r="W1" s="3"/>
      <c r="X1" s="3"/>
      <c r="Y1" s="3"/>
      <c r="Z1" s="3"/>
    </row>
    <row r="2">
      <c r="A2" s="4" t="s">
        <v>1</v>
      </c>
      <c r="B2" s="4" t="s">
        <v>2</v>
      </c>
      <c r="C2" s="5" t="s">
        <v>3</v>
      </c>
      <c r="D2" s="6"/>
      <c r="E2" s="4" t="s">
        <v>4</v>
      </c>
      <c r="F2" s="7" t="s">
        <v>5</v>
      </c>
      <c r="G2" s="7" t="s">
        <v>6</v>
      </c>
      <c r="H2" s="7" t="s">
        <v>7</v>
      </c>
      <c r="I2" s="2"/>
      <c r="J2" s="3"/>
      <c r="K2" s="3"/>
      <c r="L2" s="3"/>
      <c r="M2" s="3"/>
      <c r="N2" s="3"/>
      <c r="O2" s="3"/>
      <c r="P2" s="3"/>
      <c r="Q2" s="3"/>
      <c r="R2" s="3"/>
      <c r="S2" s="3"/>
      <c r="T2" s="3"/>
      <c r="U2" s="3"/>
      <c r="V2" s="3"/>
      <c r="W2" s="3"/>
      <c r="X2" s="3"/>
      <c r="Y2" s="3"/>
      <c r="Z2" s="3"/>
    </row>
    <row r="3" ht="37.5" customHeight="1">
      <c r="A3" s="8"/>
      <c r="B3" s="8"/>
      <c r="C3" s="9" t="s">
        <v>8</v>
      </c>
      <c r="D3" s="9" t="s">
        <v>9</v>
      </c>
      <c r="E3" s="8"/>
      <c r="F3" s="8"/>
      <c r="G3" s="8"/>
      <c r="H3" s="8"/>
      <c r="I3" s="2"/>
      <c r="J3" s="3"/>
      <c r="K3" s="3"/>
      <c r="L3" s="3"/>
      <c r="M3" s="3"/>
      <c r="N3" s="3"/>
      <c r="O3" s="3"/>
      <c r="P3" s="3"/>
      <c r="Q3" s="3"/>
      <c r="R3" s="3"/>
      <c r="S3" s="3"/>
      <c r="T3" s="3"/>
      <c r="U3" s="3"/>
      <c r="V3" s="3"/>
      <c r="W3" s="3"/>
      <c r="X3" s="3"/>
      <c r="Y3" s="3"/>
      <c r="Z3" s="3"/>
    </row>
    <row r="4">
      <c r="A4" s="10">
        <v>1.0</v>
      </c>
      <c r="B4" s="11" t="s">
        <v>10</v>
      </c>
      <c r="C4" s="11" t="s">
        <v>11</v>
      </c>
      <c r="D4" s="11"/>
      <c r="E4" s="12">
        <v>5000000.0</v>
      </c>
      <c r="F4" s="12">
        <v>5250000.0</v>
      </c>
      <c r="G4" s="11"/>
      <c r="H4" s="11"/>
      <c r="I4" s="2"/>
      <c r="J4" s="3"/>
      <c r="K4" s="3"/>
      <c r="L4" s="3"/>
      <c r="M4" s="3"/>
      <c r="N4" s="3"/>
      <c r="O4" s="3"/>
      <c r="P4" s="3"/>
      <c r="Q4" s="3"/>
      <c r="R4" s="3"/>
      <c r="S4" s="3"/>
      <c r="T4" s="3"/>
      <c r="U4" s="3"/>
      <c r="V4" s="3"/>
      <c r="W4" s="3"/>
      <c r="X4" s="3"/>
      <c r="Y4" s="3"/>
      <c r="Z4" s="3"/>
    </row>
    <row r="5">
      <c r="A5" s="10">
        <f t="shared" ref="A5:A353" si="1">A4+1</f>
        <v>2</v>
      </c>
      <c r="B5" s="11" t="s">
        <v>12</v>
      </c>
      <c r="C5" s="11" t="s">
        <v>13</v>
      </c>
      <c r="D5" s="11"/>
      <c r="E5" s="12">
        <v>9500000.0</v>
      </c>
      <c r="F5" s="12">
        <v>9975000.0</v>
      </c>
      <c r="G5" s="11"/>
      <c r="H5" s="11"/>
      <c r="I5" s="2"/>
      <c r="J5" s="3"/>
      <c r="K5" s="3"/>
      <c r="L5" s="3"/>
      <c r="M5" s="3"/>
      <c r="N5" s="3"/>
      <c r="O5" s="3"/>
      <c r="P5" s="3"/>
      <c r="Q5" s="3"/>
      <c r="R5" s="3"/>
      <c r="S5" s="3"/>
      <c r="T5" s="3"/>
      <c r="U5" s="3"/>
      <c r="V5" s="3"/>
      <c r="W5" s="3"/>
      <c r="X5" s="3"/>
      <c r="Y5" s="3"/>
      <c r="Z5" s="3"/>
    </row>
    <row r="6">
      <c r="A6" s="10">
        <f t="shared" si="1"/>
        <v>3</v>
      </c>
      <c r="B6" s="11" t="s">
        <v>14</v>
      </c>
      <c r="C6" s="11" t="s">
        <v>15</v>
      </c>
      <c r="D6" s="11"/>
      <c r="E6" s="12">
        <v>8500000.0</v>
      </c>
      <c r="F6" s="12">
        <v>8925000.0</v>
      </c>
      <c r="G6" s="11"/>
      <c r="H6" s="11"/>
      <c r="I6" s="2"/>
      <c r="J6" s="3"/>
      <c r="K6" s="3"/>
      <c r="L6" s="3"/>
      <c r="M6" s="3"/>
      <c r="N6" s="3"/>
      <c r="O6" s="3"/>
      <c r="P6" s="3"/>
      <c r="Q6" s="3"/>
      <c r="R6" s="3"/>
      <c r="S6" s="3"/>
      <c r="T6" s="3"/>
      <c r="U6" s="3"/>
      <c r="V6" s="3"/>
      <c r="W6" s="3"/>
      <c r="X6" s="3"/>
      <c r="Y6" s="3"/>
      <c r="Z6" s="3"/>
    </row>
    <row r="7">
      <c r="A7" s="10">
        <f t="shared" si="1"/>
        <v>4</v>
      </c>
      <c r="B7" s="11" t="s">
        <v>14</v>
      </c>
      <c r="C7" s="11" t="s">
        <v>16</v>
      </c>
      <c r="D7" s="11"/>
      <c r="E7" s="12">
        <v>8500000.0</v>
      </c>
      <c r="F7" s="12">
        <v>8925000.0</v>
      </c>
      <c r="G7" s="11"/>
      <c r="H7" s="11"/>
      <c r="I7" s="2"/>
      <c r="J7" s="3"/>
      <c r="K7" s="3"/>
      <c r="L7" s="3"/>
      <c r="M7" s="3"/>
      <c r="N7" s="3"/>
      <c r="O7" s="3"/>
      <c r="P7" s="3"/>
      <c r="Q7" s="3"/>
      <c r="R7" s="3"/>
      <c r="S7" s="3"/>
      <c r="T7" s="3"/>
      <c r="U7" s="3"/>
      <c r="V7" s="3"/>
      <c r="W7" s="3"/>
      <c r="X7" s="3"/>
      <c r="Y7" s="3"/>
      <c r="Z7" s="3"/>
    </row>
    <row r="8">
      <c r="A8" s="10">
        <f t="shared" si="1"/>
        <v>5</v>
      </c>
      <c r="B8" s="11" t="s">
        <v>14</v>
      </c>
      <c r="C8" s="11" t="s">
        <v>17</v>
      </c>
      <c r="D8" s="11"/>
      <c r="E8" s="12">
        <v>8500000.0</v>
      </c>
      <c r="F8" s="12">
        <v>8925000.0</v>
      </c>
      <c r="G8" s="11"/>
      <c r="H8" s="11"/>
      <c r="I8" s="2"/>
      <c r="J8" s="3"/>
      <c r="K8" s="3"/>
      <c r="L8" s="3"/>
      <c r="M8" s="3"/>
      <c r="N8" s="3"/>
      <c r="O8" s="3"/>
      <c r="P8" s="3"/>
      <c r="Q8" s="3"/>
      <c r="R8" s="3"/>
      <c r="S8" s="3"/>
      <c r="T8" s="3"/>
      <c r="U8" s="3"/>
      <c r="V8" s="3"/>
      <c r="W8" s="3"/>
      <c r="X8" s="3"/>
      <c r="Y8" s="3"/>
      <c r="Z8" s="3"/>
    </row>
    <row r="9">
      <c r="A9" s="10">
        <f t="shared" si="1"/>
        <v>6</v>
      </c>
      <c r="B9" s="11" t="s">
        <v>14</v>
      </c>
      <c r="C9" s="13" t="s">
        <v>18</v>
      </c>
      <c r="D9" s="11"/>
      <c r="E9" s="12">
        <v>1.06E7</v>
      </c>
      <c r="F9" s="12">
        <v>1.113E7</v>
      </c>
      <c r="G9" s="11"/>
      <c r="H9" s="11"/>
      <c r="I9" s="2"/>
      <c r="J9" s="3"/>
      <c r="K9" s="3"/>
      <c r="L9" s="3"/>
      <c r="M9" s="3"/>
      <c r="N9" s="3"/>
      <c r="O9" s="3"/>
      <c r="P9" s="3"/>
      <c r="Q9" s="3"/>
      <c r="R9" s="3"/>
      <c r="S9" s="3"/>
      <c r="T9" s="3"/>
      <c r="U9" s="3"/>
      <c r="V9" s="3"/>
      <c r="W9" s="3"/>
      <c r="X9" s="3"/>
      <c r="Y9" s="3"/>
      <c r="Z9" s="3"/>
    </row>
    <row r="10">
      <c r="A10" s="10">
        <f t="shared" si="1"/>
        <v>7</v>
      </c>
      <c r="B10" s="11" t="s">
        <v>19</v>
      </c>
      <c r="C10" s="11" t="s">
        <v>20</v>
      </c>
      <c r="D10" s="11"/>
      <c r="E10" s="12">
        <v>7800000.0</v>
      </c>
      <c r="F10" s="12">
        <v>8190000.0</v>
      </c>
      <c r="G10" s="11"/>
      <c r="H10" s="11"/>
      <c r="I10" s="2"/>
      <c r="J10" s="3"/>
      <c r="K10" s="3"/>
      <c r="L10" s="3"/>
      <c r="M10" s="3"/>
      <c r="N10" s="3"/>
      <c r="O10" s="3"/>
      <c r="P10" s="3"/>
      <c r="Q10" s="3"/>
      <c r="R10" s="3"/>
      <c r="S10" s="3"/>
      <c r="T10" s="3"/>
      <c r="U10" s="3"/>
      <c r="V10" s="3"/>
      <c r="W10" s="3"/>
      <c r="X10" s="3"/>
      <c r="Y10" s="3"/>
      <c r="Z10" s="3"/>
    </row>
    <row r="11">
      <c r="A11" s="10">
        <f t="shared" si="1"/>
        <v>8</v>
      </c>
      <c r="B11" s="11" t="s">
        <v>19</v>
      </c>
      <c r="C11" s="11" t="s">
        <v>21</v>
      </c>
      <c r="D11" s="11"/>
      <c r="E11" s="12">
        <v>9500000.0</v>
      </c>
      <c r="F11" s="12">
        <v>9975000.0</v>
      </c>
      <c r="G11" s="11"/>
      <c r="H11" s="11"/>
      <c r="I11" s="2"/>
      <c r="J11" s="3"/>
      <c r="K11" s="3"/>
      <c r="L11" s="3"/>
      <c r="M11" s="3"/>
      <c r="N11" s="3"/>
      <c r="O11" s="3"/>
      <c r="P11" s="3"/>
      <c r="Q11" s="3"/>
      <c r="R11" s="3"/>
      <c r="S11" s="3"/>
      <c r="T11" s="3"/>
      <c r="U11" s="3"/>
      <c r="V11" s="3"/>
      <c r="W11" s="3"/>
      <c r="X11" s="3"/>
      <c r="Y11" s="3"/>
      <c r="Z11" s="3"/>
    </row>
    <row r="12">
      <c r="A12" s="10">
        <f t="shared" si="1"/>
        <v>9</v>
      </c>
      <c r="B12" s="11" t="s">
        <v>22</v>
      </c>
      <c r="C12" s="13" t="s">
        <v>23</v>
      </c>
      <c r="D12" s="11"/>
      <c r="E12" s="12">
        <v>6500000.0</v>
      </c>
      <c r="F12" s="12">
        <v>6825000.0</v>
      </c>
      <c r="G12" s="11"/>
      <c r="H12" s="11"/>
      <c r="I12" s="2"/>
      <c r="J12" s="3"/>
      <c r="K12" s="3"/>
      <c r="L12" s="3"/>
      <c r="M12" s="3"/>
      <c r="N12" s="3"/>
      <c r="O12" s="3"/>
      <c r="P12" s="3"/>
      <c r="Q12" s="3"/>
      <c r="R12" s="3"/>
      <c r="S12" s="3"/>
      <c r="T12" s="3"/>
      <c r="U12" s="3"/>
      <c r="V12" s="3"/>
      <c r="W12" s="3"/>
      <c r="X12" s="3"/>
      <c r="Y12" s="3"/>
      <c r="Z12" s="3"/>
    </row>
    <row r="13">
      <c r="A13" s="10">
        <f t="shared" si="1"/>
        <v>10</v>
      </c>
      <c r="B13" s="11" t="s">
        <v>24</v>
      </c>
      <c r="C13" s="11" t="s">
        <v>25</v>
      </c>
      <c r="D13" s="11"/>
      <c r="E13" s="12">
        <v>1.1E7</v>
      </c>
      <c r="F13" s="12">
        <v>1.155E7</v>
      </c>
      <c r="G13" s="11"/>
      <c r="H13" s="11"/>
      <c r="I13" s="2"/>
      <c r="J13" s="3"/>
      <c r="K13" s="3"/>
      <c r="L13" s="3"/>
      <c r="M13" s="3"/>
      <c r="N13" s="3"/>
      <c r="O13" s="3"/>
      <c r="P13" s="3"/>
      <c r="Q13" s="3"/>
      <c r="R13" s="3"/>
      <c r="S13" s="3"/>
      <c r="T13" s="3"/>
      <c r="U13" s="3"/>
      <c r="V13" s="3"/>
      <c r="W13" s="3"/>
      <c r="X13" s="3"/>
      <c r="Y13" s="3"/>
      <c r="Z13" s="3"/>
    </row>
    <row r="14">
      <c r="A14" s="10">
        <f t="shared" si="1"/>
        <v>11</v>
      </c>
      <c r="B14" s="11" t="s">
        <v>26</v>
      </c>
      <c r="C14" s="11" t="s">
        <v>27</v>
      </c>
      <c r="D14" s="11"/>
      <c r="E14" s="12">
        <v>6500000.0</v>
      </c>
      <c r="F14" s="12">
        <v>6825000.0</v>
      </c>
      <c r="G14" s="11"/>
      <c r="H14" s="11"/>
      <c r="I14" s="2"/>
      <c r="J14" s="3"/>
      <c r="K14" s="3"/>
      <c r="L14" s="3"/>
      <c r="M14" s="3"/>
      <c r="N14" s="3"/>
      <c r="O14" s="3"/>
      <c r="P14" s="3"/>
      <c r="Q14" s="3"/>
      <c r="R14" s="3"/>
      <c r="S14" s="3"/>
      <c r="T14" s="3"/>
      <c r="U14" s="3"/>
      <c r="V14" s="3"/>
      <c r="W14" s="3"/>
      <c r="X14" s="3"/>
      <c r="Y14" s="3"/>
      <c r="Z14" s="3"/>
    </row>
    <row r="15">
      <c r="A15" s="10">
        <f t="shared" si="1"/>
        <v>12</v>
      </c>
      <c r="B15" s="11" t="s">
        <v>26</v>
      </c>
      <c r="C15" s="11" t="s">
        <v>28</v>
      </c>
      <c r="D15" s="11"/>
      <c r="E15" s="12">
        <v>9700000.0</v>
      </c>
      <c r="F15" s="12">
        <v>1.0185E7</v>
      </c>
      <c r="G15" s="11"/>
      <c r="H15" s="11"/>
      <c r="I15" s="2"/>
      <c r="J15" s="3"/>
      <c r="K15" s="3"/>
      <c r="L15" s="3"/>
      <c r="M15" s="3"/>
      <c r="N15" s="3"/>
      <c r="O15" s="3"/>
      <c r="P15" s="3"/>
      <c r="Q15" s="3"/>
      <c r="R15" s="3"/>
      <c r="S15" s="3"/>
      <c r="T15" s="3"/>
      <c r="U15" s="3"/>
      <c r="V15" s="3"/>
      <c r="W15" s="3"/>
      <c r="X15" s="3"/>
      <c r="Y15" s="3"/>
      <c r="Z15" s="3"/>
    </row>
    <row r="16">
      <c r="A16" s="10">
        <f t="shared" si="1"/>
        <v>13</v>
      </c>
      <c r="B16" s="11" t="s">
        <v>26</v>
      </c>
      <c r="C16" s="11" t="s">
        <v>29</v>
      </c>
      <c r="D16" s="11"/>
      <c r="E16" s="12">
        <v>1.06E7</v>
      </c>
      <c r="F16" s="12">
        <v>1.113E7</v>
      </c>
      <c r="G16" s="11"/>
      <c r="H16" s="11"/>
      <c r="I16" s="2"/>
      <c r="J16" s="3"/>
      <c r="K16" s="3"/>
      <c r="L16" s="3"/>
      <c r="M16" s="3"/>
      <c r="N16" s="3"/>
      <c r="O16" s="3"/>
      <c r="P16" s="3"/>
      <c r="Q16" s="3"/>
      <c r="R16" s="3"/>
      <c r="S16" s="3"/>
      <c r="T16" s="3"/>
      <c r="U16" s="3"/>
      <c r="V16" s="3"/>
      <c r="W16" s="3"/>
      <c r="X16" s="3"/>
      <c r="Y16" s="3"/>
      <c r="Z16" s="3"/>
    </row>
    <row r="17">
      <c r="A17" s="10">
        <f t="shared" si="1"/>
        <v>14</v>
      </c>
      <c r="B17" s="11" t="s">
        <v>26</v>
      </c>
      <c r="C17" s="11" t="s">
        <v>30</v>
      </c>
      <c r="D17" s="11"/>
      <c r="E17" s="12">
        <v>9500000.0</v>
      </c>
      <c r="F17" s="12">
        <v>9975000.0</v>
      </c>
      <c r="G17" s="11"/>
      <c r="H17" s="11"/>
      <c r="I17" s="2"/>
      <c r="J17" s="3"/>
      <c r="K17" s="3"/>
      <c r="L17" s="3"/>
      <c r="M17" s="3"/>
      <c r="N17" s="3"/>
      <c r="O17" s="3"/>
      <c r="P17" s="3"/>
      <c r="Q17" s="3"/>
      <c r="R17" s="3"/>
      <c r="S17" s="3"/>
      <c r="T17" s="3"/>
      <c r="U17" s="3"/>
      <c r="V17" s="3"/>
      <c r="W17" s="3"/>
      <c r="X17" s="3"/>
      <c r="Y17" s="3"/>
      <c r="Z17" s="3"/>
    </row>
    <row r="18">
      <c r="A18" s="10">
        <f t="shared" si="1"/>
        <v>15</v>
      </c>
      <c r="B18" s="11" t="s">
        <v>26</v>
      </c>
      <c r="C18" s="13" t="s">
        <v>31</v>
      </c>
      <c r="D18" s="11"/>
      <c r="E18" s="12">
        <v>6500000.0</v>
      </c>
      <c r="F18" s="12">
        <v>6825000.0</v>
      </c>
      <c r="G18" s="11"/>
      <c r="H18" s="11"/>
      <c r="I18" s="2"/>
      <c r="J18" s="3"/>
      <c r="K18" s="3"/>
      <c r="L18" s="3"/>
      <c r="M18" s="3"/>
      <c r="N18" s="3"/>
      <c r="O18" s="3"/>
      <c r="P18" s="3"/>
      <c r="Q18" s="3"/>
      <c r="R18" s="3"/>
      <c r="S18" s="3"/>
      <c r="T18" s="3"/>
      <c r="U18" s="3"/>
      <c r="V18" s="3"/>
      <c r="W18" s="3"/>
      <c r="X18" s="3"/>
      <c r="Y18" s="3"/>
      <c r="Z18" s="3"/>
    </row>
    <row r="19">
      <c r="A19" s="10">
        <f t="shared" si="1"/>
        <v>16</v>
      </c>
      <c r="B19" s="11" t="s">
        <v>32</v>
      </c>
      <c r="C19" s="11" t="s">
        <v>33</v>
      </c>
      <c r="D19" s="11"/>
      <c r="E19" s="12">
        <v>3000000.0</v>
      </c>
      <c r="F19" s="12">
        <v>3150000.0</v>
      </c>
      <c r="G19" s="11"/>
      <c r="H19" s="11"/>
      <c r="I19" s="2"/>
      <c r="J19" s="3"/>
      <c r="K19" s="3"/>
      <c r="L19" s="3"/>
      <c r="M19" s="3"/>
      <c r="N19" s="3"/>
      <c r="O19" s="3"/>
      <c r="P19" s="3"/>
      <c r="Q19" s="3"/>
      <c r="R19" s="3"/>
      <c r="S19" s="3"/>
      <c r="T19" s="3"/>
      <c r="U19" s="3"/>
      <c r="V19" s="3"/>
      <c r="W19" s="3"/>
      <c r="X19" s="3"/>
      <c r="Y19" s="3"/>
      <c r="Z19" s="3"/>
    </row>
    <row r="20">
      <c r="A20" s="10">
        <f t="shared" si="1"/>
        <v>17</v>
      </c>
      <c r="B20" s="11" t="s">
        <v>32</v>
      </c>
      <c r="C20" s="11" t="s">
        <v>34</v>
      </c>
      <c r="D20" s="11"/>
      <c r="E20" s="12">
        <v>2000000.0</v>
      </c>
      <c r="F20" s="12">
        <v>2100000.0</v>
      </c>
      <c r="G20" s="11"/>
      <c r="H20" s="11"/>
      <c r="I20" s="2"/>
      <c r="J20" s="3"/>
      <c r="K20" s="3"/>
      <c r="L20" s="3"/>
      <c r="M20" s="3"/>
      <c r="N20" s="3"/>
      <c r="O20" s="3"/>
      <c r="P20" s="3"/>
      <c r="Q20" s="3"/>
      <c r="R20" s="3"/>
      <c r="S20" s="3"/>
      <c r="T20" s="3"/>
      <c r="U20" s="3"/>
      <c r="V20" s="3"/>
      <c r="W20" s="3"/>
      <c r="X20" s="3"/>
      <c r="Y20" s="3"/>
      <c r="Z20" s="3"/>
    </row>
    <row r="21">
      <c r="A21" s="10">
        <f t="shared" si="1"/>
        <v>18</v>
      </c>
      <c r="B21" s="11" t="s">
        <v>35</v>
      </c>
      <c r="C21" s="11" t="s">
        <v>36</v>
      </c>
      <c r="D21" s="11"/>
      <c r="E21" s="12">
        <v>6000000.0</v>
      </c>
      <c r="F21" s="12">
        <v>6300000.0</v>
      </c>
      <c r="G21" s="11"/>
      <c r="H21" s="11"/>
      <c r="I21" s="2"/>
      <c r="J21" s="3"/>
      <c r="K21" s="3"/>
      <c r="L21" s="3"/>
      <c r="M21" s="3"/>
      <c r="N21" s="3"/>
      <c r="O21" s="3"/>
      <c r="P21" s="3"/>
      <c r="Q21" s="3"/>
      <c r="R21" s="3"/>
      <c r="S21" s="3"/>
      <c r="T21" s="3"/>
      <c r="U21" s="3"/>
      <c r="V21" s="3"/>
      <c r="W21" s="3"/>
      <c r="X21" s="3"/>
      <c r="Y21" s="3"/>
      <c r="Z21" s="3"/>
    </row>
    <row r="22" ht="15.75" customHeight="1">
      <c r="A22" s="10">
        <f t="shared" si="1"/>
        <v>19</v>
      </c>
      <c r="B22" s="11" t="s">
        <v>37</v>
      </c>
      <c r="C22" s="13" t="s">
        <v>38</v>
      </c>
      <c r="D22" s="11"/>
      <c r="E22" s="12">
        <v>8900000.0</v>
      </c>
      <c r="F22" s="12">
        <v>9345000.0</v>
      </c>
      <c r="G22" s="11"/>
      <c r="H22" s="11"/>
      <c r="I22" s="2"/>
      <c r="J22" s="3"/>
      <c r="K22" s="3"/>
      <c r="L22" s="3"/>
      <c r="M22" s="3"/>
      <c r="N22" s="3"/>
      <c r="O22" s="3"/>
      <c r="P22" s="3"/>
      <c r="Q22" s="3"/>
      <c r="R22" s="3"/>
      <c r="S22" s="3"/>
      <c r="T22" s="3"/>
      <c r="U22" s="3"/>
      <c r="V22" s="3"/>
      <c r="W22" s="3"/>
      <c r="X22" s="3"/>
      <c r="Y22" s="3"/>
      <c r="Z22" s="3"/>
    </row>
    <row r="23" ht="15.75" customHeight="1">
      <c r="A23" s="10">
        <f t="shared" si="1"/>
        <v>20</v>
      </c>
      <c r="B23" s="11" t="s">
        <v>39</v>
      </c>
      <c r="C23" s="11" t="s">
        <v>40</v>
      </c>
      <c r="D23" s="11"/>
      <c r="E23" s="12">
        <v>5000000.0</v>
      </c>
      <c r="F23" s="12">
        <v>5250000.0</v>
      </c>
      <c r="G23" s="11"/>
      <c r="H23" s="11"/>
      <c r="I23" s="2"/>
      <c r="J23" s="3"/>
      <c r="K23" s="3"/>
      <c r="L23" s="3"/>
      <c r="M23" s="3"/>
      <c r="N23" s="3"/>
      <c r="O23" s="3"/>
      <c r="P23" s="3"/>
      <c r="Q23" s="3"/>
      <c r="R23" s="3"/>
      <c r="S23" s="3"/>
      <c r="T23" s="3"/>
      <c r="U23" s="3"/>
      <c r="V23" s="3"/>
      <c r="W23" s="3"/>
      <c r="X23" s="3"/>
      <c r="Y23" s="3"/>
      <c r="Z23" s="3"/>
    </row>
    <row r="24" ht="15.75" customHeight="1">
      <c r="A24" s="10">
        <f t="shared" si="1"/>
        <v>21</v>
      </c>
      <c r="B24" s="11" t="s">
        <v>41</v>
      </c>
      <c r="C24" s="11" t="s">
        <v>42</v>
      </c>
      <c r="D24" s="11"/>
      <c r="E24" s="12">
        <v>5000000.0</v>
      </c>
      <c r="F24" s="12">
        <v>5250000.0</v>
      </c>
      <c r="G24" s="11"/>
      <c r="H24" s="11"/>
      <c r="I24" s="2"/>
      <c r="J24" s="3"/>
      <c r="K24" s="3"/>
      <c r="L24" s="3"/>
      <c r="M24" s="3"/>
      <c r="N24" s="3"/>
      <c r="O24" s="3"/>
      <c r="P24" s="3"/>
      <c r="Q24" s="3"/>
      <c r="R24" s="3"/>
      <c r="S24" s="3"/>
      <c r="T24" s="3"/>
      <c r="U24" s="3"/>
      <c r="V24" s="3"/>
      <c r="W24" s="3"/>
      <c r="X24" s="3"/>
      <c r="Y24" s="3"/>
      <c r="Z24" s="3"/>
    </row>
    <row r="25" ht="15.75" customHeight="1">
      <c r="A25" s="10">
        <f t="shared" si="1"/>
        <v>22</v>
      </c>
      <c r="B25" s="11" t="s">
        <v>43</v>
      </c>
      <c r="C25" s="11" t="s">
        <v>44</v>
      </c>
      <c r="D25" s="11"/>
      <c r="E25" s="12">
        <v>1.0E7</v>
      </c>
      <c r="F25" s="12">
        <v>1.05E7</v>
      </c>
      <c r="G25" s="11"/>
      <c r="H25" s="11"/>
      <c r="I25" s="2"/>
      <c r="J25" s="3"/>
      <c r="K25" s="3"/>
      <c r="L25" s="3"/>
      <c r="M25" s="3"/>
      <c r="N25" s="3"/>
      <c r="O25" s="3"/>
      <c r="P25" s="3"/>
      <c r="Q25" s="3"/>
      <c r="R25" s="3"/>
      <c r="S25" s="3"/>
      <c r="T25" s="3"/>
      <c r="U25" s="3"/>
      <c r="V25" s="3"/>
      <c r="W25" s="3"/>
      <c r="X25" s="3"/>
      <c r="Y25" s="3"/>
      <c r="Z25" s="3"/>
    </row>
    <row r="26" ht="15.75" customHeight="1">
      <c r="A26" s="10">
        <f t="shared" si="1"/>
        <v>23</v>
      </c>
      <c r="B26" s="11" t="s">
        <v>45</v>
      </c>
      <c r="C26" s="13" t="s">
        <v>46</v>
      </c>
      <c r="D26" s="11"/>
      <c r="E26" s="12">
        <v>1.06E7</v>
      </c>
      <c r="F26" s="12">
        <v>1.113E7</v>
      </c>
      <c r="G26" s="11"/>
      <c r="H26" s="11"/>
      <c r="I26" s="2"/>
      <c r="J26" s="3"/>
      <c r="K26" s="3"/>
      <c r="L26" s="3"/>
      <c r="M26" s="3"/>
      <c r="N26" s="3"/>
      <c r="O26" s="3"/>
      <c r="P26" s="3"/>
      <c r="Q26" s="3"/>
      <c r="R26" s="3"/>
      <c r="S26" s="3"/>
      <c r="T26" s="3"/>
      <c r="U26" s="3"/>
      <c r="V26" s="3"/>
      <c r="W26" s="3"/>
      <c r="X26" s="3"/>
      <c r="Y26" s="3"/>
      <c r="Z26" s="3"/>
    </row>
    <row r="27" ht="15.75" customHeight="1">
      <c r="A27" s="10">
        <f t="shared" si="1"/>
        <v>24</v>
      </c>
      <c r="B27" s="13" t="s">
        <v>47</v>
      </c>
      <c r="C27" s="11" t="s">
        <v>48</v>
      </c>
      <c r="D27" s="11"/>
      <c r="E27" s="12">
        <v>953000.0</v>
      </c>
      <c r="F27" s="12">
        <v>1001000.0</v>
      </c>
      <c r="G27" s="11"/>
      <c r="H27" s="11"/>
      <c r="I27" s="2"/>
      <c r="J27" s="3"/>
      <c r="K27" s="3"/>
      <c r="L27" s="3"/>
      <c r="M27" s="3"/>
      <c r="N27" s="3"/>
      <c r="O27" s="3"/>
      <c r="P27" s="3"/>
      <c r="Q27" s="3"/>
      <c r="R27" s="3"/>
      <c r="S27" s="3"/>
      <c r="T27" s="3"/>
      <c r="U27" s="3"/>
      <c r="V27" s="3"/>
      <c r="W27" s="3"/>
      <c r="X27" s="3"/>
      <c r="Y27" s="3"/>
      <c r="Z27" s="3"/>
    </row>
    <row r="28" ht="15.75" customHeight="1">
      <c r="A28" s="10">
        <f t="shared" si="1"/>
        <v>25</v>
      </c>
      <c r="B28" s="13" t="s">
        <v>49</v>
      </c>
      <c r="C28" s="11" t="s">
        <v>50</v>
      </c>
      <c r="D28" s="11"/>
      <c r="E28" s="12">
        <v>7000000.0</v>
      </c>
      <c r="F28" s="12">
        <v>7350000.0</v>
      </c>
      <c r="G28" s="11"/>
      <c r="H28" s="11"/>
      <c r="I28" s="2"/>
      <c r="J28" s="3"/>
      <c r="K28" s="3"/>
      <c r="L28" s="3"/>
      <c r="M28" s="3"/>
      <c r="N28" s="3"/>
      <c r="O28" s="3"/>
      <c r="P28" s="3"/>
      <c r="Q28" s="3"/>
      <c r="R28" s="3"/>
      <c r="S28" s="3"/>
      <c r="T28" s="3"/>
      <c r="U28" s="3"/>
      <c r="V28" s="3"/>
      <c r="W28" s="3"/>
      <c r="X28" s="3"/>
      <c r="Y28" s="3"/>
      <c r="Z28" s="3"/>
    </row>
    <row r="29" ht="15.75" customHeight="1">
      <c r="A29" s="10">
        <f t="shared" si="1"/>
        <v>26</v>
      </c>
      <c r="B29" s="13" t="s">
        <v>49</v>
      </c>
      <c r="C29" s="11" t="s">
        <v>51</v>
      </c>
      <c r="D29" s="11"/>
      <c r="E29" s="12">
        <v>7000000.0</v>
      </c>
      <c r="F29" s="12">
        <v>7350000.0</v>
      </c>
      <c r="G29" s="11"/>
      <c r="H29" s="11"/>
      <c r="I29" s="2"/>
      <c r="J29" s="3"/>
      <c r="K29" s="3"/>
      <c r="L29" s="3"/>
      <c r="M29" s="3"/>
      <c r="N29" s="3"/>
      <c r="O29" s="3"/>
      <c r="P29" s="3"/>
      <c r="Q29" s="3"/>
      <c r="R29" s="3"/>
      <c r="S29" s="3"/>
      <c r="T29" s="3"/>
      <c r="U29" s="3"/>
      <c r="V29" s="3"/>
      <c r="W29" s="3"/>
      <c r="X29" s="3"/>
      <c r="Y29" s="3"/>
      <c r="Z29" s="3"/>
    </row>
    <row r="30" ht="15.75" customHeight="1">
      <c r="A30" s="10">
        <f t="shared" si="1"/>
        <v>27</v>
      </c>
      <c r="B30" s="13" t="s">
        <v>49</v>
      </c>
      <c r="C30" s="11" t="s">
        <v>52</v>
      </c>
      <c r="D30" s="11"/>
      <c r="E30" s="12">
        <v>8000000.0</v>
      </c>
      <c r="F30" s="12">
        <v>8400000.0</v>
      </c>
      <c r="G30" s="11"/>
      <c r="H30" s="11"/>
      <c r="I30" s="2"/>
      <c r="J30" s="3"/>
      <c r="K30" s="3"/>
      <c r="L30" s="3"/>
      <c r="M30" s="3"/>
      <c r="N30" s="3"/>
      <c r="O30" s="3"/>
      <c r="P30" s="3"/>
      <c r="Q30" s="3"/>
      <c r="R30" s="3"/>
      <c r="S30" s="3"/>
      <c r="T30" s="3"/>
      <c r="U30" s="3"/>
      <c r="V30" s="3"/>
      <c r="W30" s="3"/>
      <c r="X30" s="3"/>
      <c r="Y30" s="3"/>
      <c r="Z30" s="3"/>
    </row>
    <row r="31" ht="15.75" customHeight="1">
      <c r="A31" s="10">
        <f t="shared" si="1"/>
        <v>28</v>
      </c>
      <c r="B31" s="13" t="s">
        <v>49</v>
      </c>
      <c r="C31" s="11" t="s">
        <v>53</v>
      </c>
      <c r="D31" s="11"/>
      <c r="E31" s="12">
        <v>7000000.0</v>
      </c>
      <c r="F31" s="12">
        <v>7350000.0</v>
      </c>
      <c r="G31" s="11"/>
      <c r="H31" s="11"/>
      <c r="I31" s="2"/>
      <c r="J31" s="3"/>
      <c r="K31" s="3"/>
      <c r="L31" s="3"/>
      <c r="M31" s="3"/>
      <c r="N31" s="3"/>
      <c r="O31" s="3"/>
      <c r="P31" s="3"/>
      <c r="Q31" s="3"/>
      <c r="R31" s="3"/>
      <c r="S31" s="3"/>
      <c r="T31" s="3"/>
      <c r="U31" s="3"/>
      <c r="V31" s="3"/>
      <c r="W31" s="3"/>
      <c r="X31" s="3"/>
      <c r="Y31" s="3"/>
      <c r="Z31" s="3"/>
    </row>
    <row r="32" ht="15.75" customHeight="1">
      <c r="A32" s="10">
        <f t="shared" si="1"/>
        <v>29</v>
      </c>
      <c r="B32" s="13" t="s">
        <v>49</v>
      </c>
      <c r="C32" s="11" t="s">
        <v>54</v>
      </c>
      <c r="D32" s="11"/>
      <c r="E32" s="12">
        <v>7000000.0</v>
      </c>
      <c r="F32" s="12">
        <v>7350000.0</v>
      </c>
      <c r="G32" s="11"/>
      <c r="H32" s="11"/>
      <c r="I32" s="2"/>
      <c r="J32" s="3"/>
      <c r="K32" s="3"/>
      <c r="L32" s="3"/>
      <c r="M32" s="3"/>
      <c r="N32" s="3"/>
      <c r="O32" s="3"/>
      <c r="P32" s="3"/>
      <c r="Q32" s="3"/>
      <c r="R32" s="3"/>
      <c r="S32" s="3"/>
      <c r="T32" s="3"/>
      <c r="U32" s="3"/>
      <c r="V32" s="3"/>
      <c r="W32" s="3"/>
      <c r="X32" s="3"/>
      <c r="Y32" s="3"/>
      <c r="Z32" s="3"/>
    </row>
    <row r="33" ht="15.75" customHeight="1">
      <c r="A33" s="10">
        <f t="shared" si="1"/>
        <v>30</v>
      </c>
      <c r="B33" s="13" t="s">
        <v>49</v>
      </c>
      <c r="C33" s="11" t="s">
        <v>55</v>
      </c>
      <c r="D33" s="11"/>
      <c r="E33" s="12">
        <v>7000000.0</v>
      </c>
      <c r="F33" s="12">
        <v>7350000.0</v>
      </c>
      <c r="G33" s="11"/>
      <c r="H33" s="11"/>
      <c r="I33" s="2"/>
      <c r="J33" s="3"/>
      <c r="K33" s="3"/>
      <c r="L33" s="3"/>
      <c r="M33" s="3"/>
      <c r="N33" s="3"/>
      <c r="O33" s="3"/>
      <c r="P33" s="3"/>
      <c r="Q33" s="3"/>
      <c r="R33" s="3"/>
      <c r="S33" s="3"/>
      <c r="T33" s="3"/>
      <c r="U33" s="3"/>
      <c r="V33" s="3"/>
      <c r="W33" s="3"/>
      <c r="X33" s="3"/>
      <c r="Y33" s="3"/>
      <c r="Z33" s="3"/>
    </row>
    <row r="34" ht="15.75" customHeight="1">
      <c r="A34" s="10">
        <f t="shared" si="1"/>
        <v>31</v>
      </c>
      <c r="B34" s="13" t="s">
        <v>49</v>
      </c>
      <c r="C34" s="11" t="s">
        <v>56</v>
      </c>
      <c r="D34" s="11"/>
      <c r="E34" s="12">
        <v>7000000.0</v>
      </c>
      <c r="F34" s="12">
        <v>7350000.0</v>
      </c>
      <c r="G34" s="11"/>
      <c r="H34" s="11"/>
      <c r="I34" s="2"/>
      <c r="J34" s="3"/>
      <c r="K34" s="3"/>
      <c r="L34" s="3"/>
      <c r="M34" s="3"/>
      <c r="N34" s="3"/>
      <c r="O34" s="3"/>
      <c r="P34" s="3"/>
      <c r="Q34" s="3"/>
      <c r="R34" s="3"/>
      <c r="S34" s="3"/>
      <c r="T34" s="3"/>
      <c r="U34" s="3"/>
      <c r="V34" s="3"/>
      <c r="W34" s="3"/>
      <c r="X34" s="3"/>
      <c r="Y34" s="3"/>
      <c r="Z34" s="3"/>
    </row>
    <row r="35" ht="15.75" customHeight="1">
      <c r="A35" s="10">
        <f t="shared" si="1"/>
        <v>32</v>
      </c>
      <c r="B35" s="13" t="s">
        <v>57</v>
      </c>
      <c r="C35" s="11" t="s">
        <v>58</v>
      </c>
      <c r="D35" s="11"/>
      <c r="E35" s="12">
        <v>1.35E7</v>
      </c>
      <c r="F35" s="12">
        <v>1.4175E7</v>
      </c>
      <c r="G35" s="11"/>
      <c r="H35" s="11"/>
      <c r="I35" s="2"/>
      <c r="J35" s="3"/>
      <c r="K35" s="3"/>
      <c r="L35" s="3"/>
      <c r="M35" s="3"/>
      <c r="N35" s="3"/>
      <c r="O35" s="3"/>
      <c r="P35" s="3"/>
      <c r="Q35" s="3"/>
      <c r="R35" s="3"/>
      <c r="S35" s="3"/>
      <c r="T35" s="3"/>
      <c r="U35" s="3"/>
      <c r="V35" s="3"/>
      <c r="W35" s="3"/>
      <c r="X35" s="3"/>
      <c r="Y35" s="3"/>
      <c r="Z35" s="3"/>
    </row>
    <row r="36" ht="15.75" customHeight="1">
      <c r="A36" s="10">
        <f t="shared" si="1"/>
        <v>33</v>
      </c>
      <c r="B36" s="13" t="s">
        <v>57</v>
      </c>
      <c r="C36" s="11" t="s">
        <v>59</v>
      </c>
      <c r="D36" s="11"/>
      <c r="E36" s="12">
        <v>1.35E7</v>
      </c>
      <c r="F36" s="12">
        <v>1.4175E7</v>
      </c>
      <c r="G36" s="11"/>
      <c r="H36" s="11"/>
      <c r="I36" s="2"/>
      <c r="J36" s="3"/>
      <c r="K36" s="3"/>
      <c r="L36" s="3"/>
      <c r="M36" s="3"/>
      <c r="N36" s="3"/>
      <c r="O36" s="3"/>
      <c r="P36" s="3"/>
      <c r="Q36" s="3"/>
      <c r="R36" s="3"/>
      <c r="S36" s="3"/>
      <c r="T36" s="3"/>
      <c r="U36" s="3"/>
      <c r="V36" s="3"/>
      <c r="W36" s="3"/>
      <c r="X36" s="3"/>
      <c r="Y36" s="3"/>
      <c r="Z36" s="3"/>
    </row>
    <row r="37" ht="15.75" customHeight="1">
      <c r="A37" s="10">
        <f t="shared" si="1"/>
        <v>34</v>
      </c>
      <c r="B37" s="13" t="s">
        <v>57</v>
      </c>
      <c r="C37" s="11" t="s">
        <v>60</v>
      </c>
      <c r="D37" s="11"/>
      <c r="E37" s="12">
        <v>1.2E7</v>
      </c>
      <c r="F37" s="12">
        <v>1.26E7</v>
      </c>
      <c r="G37" s="11"/>
      <c r="H37" s="11"/>
      <c r="I37" s="2"/>
      <c r="J37" s="3"/>
      <c r="K37" s="3"/>
      <c r="L37" s="3"/>
      <c r="M37" s="3"/>
      <c r="N37" s="3"/>
      <c r="O37" s="3"/>
      <c r="P37" s="3"/>
      <c r="Q37" s="3"/>
      <c r="R37" s="3"/>
      <c r="S37" s="3"/>
      <c r="T37" s="3"/>
      <c r="U37" s="3"/>
      <c r="V37" s="3"/>
      <c r="W37" s="3"/>
      <c r="X37" s="3"/>
      <c r="Y37" s="3"/>
      <c r="Z37" s="3"/>
    </row>
    <row r="38" ht="15.75" customHeight="1">
      <c r="A38" s="10">
        <f t="shared" si="1"/>
        <v>35</v>
      </c>
      <c r="B38" s="13" t="s">
        <v>57</v>
      </c>
      <c r="C38" s="11" t="s">
        <v>61</v>
      </c>
      <c r="D38" s="11"/>
      <c r="E38" s="12">
        <v>1.2E7</v>
      </c>
      <c r="F38" s="12">
        <v>1.26E7</v>
      </c>
      <c r="G38" s="11"/>
      <c r="H38" s="11"/>
      <c r="I38" s="2"/>
      <c r="J38" s="3"/>
      <c r="K38" s="3"/>
      <c r="L38" s="3"/>
      <c r="M38" s="3"/>
      <c r="N38" s="3"/>
      <c r="O38" s="3"/>
      <c r="P38" s="3"/>
      <c r="Q38" s="3"/>
      <c r="R38" s="3"/>
      <c r="S38" s="3"/>
      <c r="T38" s="3"/>
      <c r="U38" s="3"/>
      <c r="V38" s="3"/>
      <c r="W38" s="3"/>
      <c r="X38" s="3"/>
      <c r="Y38" s="3"/>
      <c r="Z38" s="3"/>
    </row>
    <row r="39" ht="15.75" customHeight="1">
      <c r="A39" s="10">
        <f t="shared" si="1"/>
        <v>36</v>
      </c>
      <c r="B39" s="13" t="s">
        <v>57</v>
      </c>
      <c r="C39" s="11" t="s">
        <v>62</v>
      </c>
      <c r="D39" s="11"/>
      <c r="E39" s="12">
        <v>1.0E7</v>
      </c>
      <c r="F39" s="12">
        <v>1.05E7</v>
      </c>
      <c r="G39" s="11"/>
      <c r="H39" s="11"/>
      <c r="I39" s="2"/>
      <c r="J39" s="3"/>
      <c r="K39" s="3"/>
      <c r="L39" s="3"/>
      <c r="M39" s="3"/>
      <c r="N39" s="3"/>
      <c r="O39" s="3"/>
      <c r="P39" s="3"/>
      <c r="Q39" s="3"/>
      <c r="R39" s="3"/>
      <c r="S39" s="3"/>
      <c r="T39" s="3"/>
      <c r="U39" s="3"/>
      <c r="V39" s="3"/>
      <c r="W39" s="3"/>
      <c r="X39" s="3"/>
      <c r="Y39" s="3"/>
      <c r="Z39" s="3"/>
    </row>
    <row r="40" ht="15.75" customHeight="1">
      <c r="A40" s="10">
        <f t="shared" si="1"/>
        <v>37</v>
      </c>
      <c r="B40" s="13" t="s">
        <v>57</v>
      </c>
      <c r="C40" s="11" t="s">
        <v>63</v>
      </c>
      <c r="D40" s="11"/>
      <c r="E40" s="12">
        <v>1.2E7</v>
      </c>
      <c r="F40" s="12">
        <v>1.26E7</v>
      </c>
      <c r="G40" s="11"/>
      <c r="H40" s="11"/>
      <c r="I40" s="2"/>
      <c r="J40" s="3"/>
      <c r="K40" s="3"/>
      <c r="L40" s="3"/>
      <c r="M40" s="3"/>
      <c r="N40" s="3"/>
      <c r="O40" s="3"/>
      <c r="P40" s="3"/>
      <c r="Q40" s="3"/>
      <c r="R40" s="3"/>
      <c r="S40" s="3"/>
      <c r="T40" s="3"/>
      <c r="U40" s="3"/>
      <c r="V40" s="3"/>
      <c r="W40" s="3"/>
      <c r="X40" s="3"/>
      <c r="Y40" s="3"/>
      <c r="Z40" s="3"/>
    </row>
    <row r="41" ht="15.75" customHeight="1">
      <c r="A41" s="10">
        <f t="shared" si="1"/>
        <v>38</v>
      </c>
      <c r="B41" s="13" t="s">
        <v>57</v>
      </c>
      <c r="C41" s="11" t="s">
        <v>64</v>
      </c>
      <c r="D41" s="11"/>
      <c r="E41" s="12">
        <v>1.2E7</v>
      </c>
      <c r="F41" s="12">
        <v>1.26E7</v>
      </c>
      <c r="G41" s="11"/>
      <c r="H41" s="11"/>
      <c r="I41" s="2"/>
      <c r="J41" s="3"/>
      <c r="K41" s="3"/>
      <c r="L41" s="3"/>
      <c r="M41" s="3"/>
      <c r="N41" s="3"/>
      <c r="O41" s="3"/>
      <c r="P41" s="3"/>
      <c r="Q41" s="3"/>
      <c r="R41" s="3"/>
      <c r="S41" s="3"/>
      <c r="T41" s="3"/>
      <c r="U41" s="3"/>
      <c r="V41" s="3"/>
      <c r="W41" s="3"/>
      <c r="X41" s="3"/>
      <c r="Y41" s="3"/>
      <c r="Z41" s="3"/>
    </row>
    <row r="42" ht="15.75" customHeight="1">
      <c r="A42" s="10">
        <f t="shared" si="1"/>
        <v>39</v>
      </c>
      <c r="B42" s="13" t="s">
        <v>57</v>
      </c>
      <c r="C42" s="11" t="s">
        <v>65</v>
      </c>
      <c r="D42" s="11"/>
      <c r="E42" s="12">
        <v>1.15E7</v>
      </c>
      <c r="F42" s="12">
        <v>1.2075E7</v>
      </c>
      <c r="G42" s="11"/>
      <c r="H42" s="11"/>
      <c r="I42" s="2"/>
      <c r="J42" s="3"/>
      <c r="K42" s="3"/>
      <c r="L42" s="3"/>
      <c r="M42" s="3"/>
      <c r="N42" s="3"/>
      <c r="O42" s="3"/>
      <c r="P42" s="3"/>
      <c r="Q42" s="3"/>
      <c r="R42" s="3"/>
      <c r="S42" s="3"/>
      <c r="T42" s="3"/>
      <c r="U42" s="3"/>
      <c r="V42" s="3"/>
      <c r="W42" s="3"/>
      <c r="X42" s="3"/>
      <c r="Y42" s="3"/>
      <c r="Z42" s="3"/>
    </row>
    <row r="43" ht="15.75" customHeight="1">
      <c r="A43" s="10">
        <f t="shared" si="1"/>
        <v>40</v>
      </c>
      <c r="B43" s="13" t="s">
        <v>57</v>
      </c>
      <c r="C43" s="11" t="s">
        <v>66</v>
      </c>
      <c r="D43" s="11"/>
      <c r="E43" s="12">
        <v>1.15E7</v>
      </c>
      <c r="F43" s="12">
        <v>1.2075E7</v>
      </c>
      <c r="G43" s="11"/>
      <c r="H43" s="11"/>
      <c r="I43" s="2"/>
      <c r="J43" s="3"/>
      <c r="K43" s="3"/>
      <c r="L43" s="3"/>
      <c r="M43" s="3"/>
      <c r="N43" s="3"/>
      <c r="O43" s="3"/>
      <c r="P43" s="3"/>
      <c r="Q43" s="3"/>
      <c r="R43" s="3"/>
      <c r="S43" s="3"/>
      <c r="T43" s="3"/>
      <c r="U43" s="3"/>
      <c r="V43" s="3"/>
      <c r="W43" s="3"/>
      <c r="X43" s="3"/>
      <c r="Y43" s="3"/>
      <c r="Z43" s="3"/>
    </row>
    <row r="44" ht="15.75" customHeight="1">
      <c r="A44" s="10">
        <f t="shared" si="1"/>
        <v>41</v>
      </c>
      <c r="B44" s="13" t="s">
        <v>57</v>
      </c>
      <c r="C44" s="11" t="s">
        <v>67</v>
      </c>
      <c r="D44" s="11"/>
      <c r="E44" s="12">
        <v>1.2E7</v>
      </c>
      <c r="F44" s="12">
        <v>1.26E7</v>
      </c>
      <c r="G44" s="11"/>
      <c r="H44" s="11"/>
      <c r="I44" s="2"/>
      <c r="J44" s="3"/>
      <c r="K44" s="3"/>
      <c r="L44" s="3"/>
      <c r="M44" s="3"/>
      <c r="N44" s="3"/>
      <c r="O44" s="3"/>
      <c r="P44" s="3"/>
      <c r="Q44" s="3"/>
      <c r="R44" s="3"/>
      <c r="S44" s="3"/>
      <c r="T44" s="3"/>
      <c r="U44" s="3"/>
      <c r="V44" s="3"/>
      <c r="W44" s="3"/>
      <c r="X44" s="3"/>
      <c r="Y44" s="3"/>
      <c r="Z44" s="3"/>
    </row>
    <row r="45" ht="15.75" customHeight="1">
      <c r="A45" s="10">
        <f t="shared" si="1"/>
        <v>42</v>
      </c>
      <c r="B45" s="13" t="s">
        <v>57</v>
      </c>
      <c r="C45" s="11" t="s">
        <v>68</v>
      </c>
      <c r="D45" s="11"/>
      <c r="E45" s="12">
        <v>1.1E7</v>
      </c>
      <c r="F45" s="12">
        <v>1.155E7</v>
      </c>
      <c r="G45" s="11"/>
      <c r="H45" s="11"/>
      <c r="I45" s="2"/>
      <c r="J45" s="3"/>
      <c r="K45" s="3"/>
      <c r="L45" s="3"/>
      <c r="M45" s="3"/>
      <c r="N45" s="3"/>
      <c r="O45" s="3"/>
      <c r="P45" s="3"/>
      <c r="Q45" s="3"/>
      <c r="R45" s="3"/>
      <c r="S45" s="3"/>
      <c r="T45" s="3"/>
      <c r="U45" s="3"/>
      <c r="V45" s="3"/>
      <c r="W45" s="3"/>
      <c r="X45" s="3"/>
      <c r="Y45" s="3"/>
      <c r="Z45" s="3"/>
    </row>
    <row r="46" ht="15.75" customHeight="1">
      <c r="A46" s="10">
        <f t="shared" si="1"/>
        <v>43</v>
      </c>
      <c r="B46" s="13" t="s">
        <v>57</v>
      </c>
      <c r="C46" s="11" t="s">
        <v>69</v>
      </c>
      <c r="D46" s="11"/>
      <c r="E46" s="12">
        <v>1.2E7</v>
      </c>
      <c r="F46" s="12">
        <v>1.26E7</v>
      </c>
      <c r="G46" s="11"/>
      <c r="H46" s="11"/>
      <c r="I46" s="2"/>
      <c r="J46" s="3"/>
      <c r="K46" s="3"/>
      <c r="L46" s="3"/>
      <c r="M46" s="3"/>
      <c r="N46" s="3"/>
      <c r="O46" s="3"/>
      <c r="P46" s="3"/>
      <c r="Q46" s="3"/>
      <c r="R46" s="3"/>
      <c r="S46" s="3"/>
      <c r="T46" s="3"/>
      <c r="U46" s="3"/>
      <c r="V46" s="3"/>
      <c r="W46" s="3"/>
      <c r="X46" s="3"/>
      <c r="Y46" s="3"/>
      <c r="Z46" s="3"/>
    </row>
    <row r="47" ht="15.75" customHeight="1">
      <c r="A47" s="10">
        <f t="shared" si="1"/>
        <v>44</v>
      </c>
      <c r="B47" s="13" t="s">
        <v>57</v>
      </c>
      <c r="C47" s="11" t="s">
        <v>70</v>
      </c>
      <c r="D47" s="11"/>
      <c r="E47" s="12">
        <v>1.0E7</v>
      </c>
      <c r="F47" s="12">
        <v>1.05E7</v>
      </c>
      <c r="G47" s="11"/>
      <c r="H47" s="11"/>
      <c r="I47" s="2"/>
      <c r="J47" s="3"/>
      <c r="K47" s="3"/>
      <c r="L47" s="3"/>
      <c r="M47" s="3"/>
      <c r="N47" s="3"/>
      <c r="O47" s="3"/>
      <c r="P47" s="3"/>
      <c r="Q47" s="3"/>
      <c r="R47" s="3"/>
      <c r="S47" s="3"/>
      <c r="T47" s="3"/>
      <c r="U47" s="3"/>
      <c r="V47" s="3"/>
      <c r="W47" s="3"/>
      <c r="X47" s="3"/>
      <c r="Y47" s="3"/>
      <c r="Z47" s="3"/>
    </row>
    <row r="48" ht="15.75" customHeight="1">
      <c r="A48" s="10">
        <f t="shared" si="1"/>
        <v>45</v>
      </c>
      <c r="B48" s="13" t="s">
        <v>57</v>
      </c>
      <c r="C48" s="11" t="s">
        <v>71</v>
      </c>
      <c r="D48" s="11"/>
      <c r="E48" s="12">
        <v>1.0E7</v>
      </c>
      <c r="F48" s="12">
        <v>1.05E7</v>
      </c>
      <c r="G48" s="11"/>
      <c r="H48" s="11"/>
      <c r="I48" s="2"/>
      <c r="J48" s="3"/>
      <c r="K48" s="3"/>
      <c r="L48" s="3"/>
      <c r="M48" s="3"/>
      <c r="N48" s="3"/>
      <c r="O48" s="3"/>
      <c r="P48" s="3"/>
      <c r="Q48" s="3"/>
      <c r="R48" s="3"/>
      <c r="S48" s="3"/>
      <c r="T48" s="3"/>
      <c r="U48" s="3"/>
      <c r="V48" s="3"/>
      <c r="W48" s="3"/>
      <c r="X48" s="3"/>
      <c r="Y48" s="3"/>
      <c r="Z48" s="3"/>
    </row>
    <row r="49" ht="15.75" customHeight="1">
      <c r="A49" s="10">
        <f t="shared" si="1"/>
        <v>46</v>
      </c>
      <c r="B49" s="13" t="s">
        <v>72</v>
      </c>
      <c r="C49" s="11" t="s">
        <v>73</v>
      </c>
      <c r="D49" s="11"/>
      <c r="E49" s="12">
        <v>8000000.0</v>
      </c>
      <c r="F49" s="12">
        <v>8400000.0</v>
      </c>
      <c r="G49" s="11"/>
      <c r="H49" s="11"/>
      <c r="I49" s="2"/>
      <c r="J49" s="3"/>
      <c r="K49" s="3"/>
      <c r="L49" s="3"/>
      <c r="M49" s="3"/>
      <c r="N49" s="3"/>
      <c r="O49" s="3"/>
      <c r="P49" s="3"/>
      <c r="Q49" s="3"/>
      <c r="R49" s="3"/>
      <c r="S49" s="3"/>
      <c r="T49" s="3"/>
      <c r="U49" s="3"/>
      <c r="V49" s="3"/>
      <c r="W49" s="3"/>
      <c r="X49" s="3"/>
      <c r="Y49" s="3"/>
      <c r="Z49" s="3"/>
    </row>
    <row r="50" ht="15.75" customHeight="1">
      <c r="A50" s="10">
        <f t="shared" si="1"/>
        <v>47</v>
      </c>
      <c r="B50" s="13" t="s">
        <v>72</v>
      </c>
      <c r="C50" s="11" t="s">
        <v>74</v>
      </c>
      <c r="D50" s="11"/>
      <c r="E50" s="12">
        <v>1.1E7</v>
      </c>
      <c r="F50" s="12">
        <v>1.155E7</v>
      </c>
      <c r="G50" s="11"/>
      <c r="H50" s="11"/>
      <c r="I50" s="2"/>
      <c r="J50" s="3"/>
      <c r="K50" s="3"/>
      <c r="L50" s="3"/>
      <c r="M50" s="3"/>
      <c r="N50" s="3"/>
      <c r="O50" s="3"/>
      <c r="P50" s="3"/>
      <c r="Q50" s="3"/>
      <c r="R50" s="3"/>
      <c r="S50" s="3"/>
      <c r="T50" s="3"/>
      <c r="U50" s="3"/>
      <c r="V50" s="3"/>
      <c r="W50" s="3"/>
      <c r="X50" s="3"/>
      <c r="Y50" s="3"/>
      <c r="Z50" s="3"/>
    </row>
    <row r="51" ht="15.75" customHeight="1">
      <c r="A51" s="10">
        <f t="shared" si="1"/>
        <v>48</v>
      </c>
      <c r="B51" s="13" t="s">
        <v>72</v>
      </c>
      <c r="C51" s="11" t="s">
        <v>75</v>
      </c>
      <c r="D51" s="11"/>
      <c r="E51" s="12">
        <v>8500000.0</v>
      </c>
      <c r="F51" s="12">
        <v>8925000.0</v>
      </c>
      <c r="G51" s="11"/>
      <c r="H51" s="11"/>
      <c r="I51" s="2"/>
      <c r="J51" s="3"/>
      <c r="K51" s="3"/>
      <c r="L51" s="3"/>
      <c r="M51" s="3"/>
      <c r="N51" s="3"/>
      <c r="O51" s="3"/>
      <c r="P51" s="3"/>
      <c r="Q51" s="3"/>
      <c r="R51" s="3"/>
      <c r="S51" s="3"/>
      <c r="T51" s="3"/>
      <c r="U51" s="3"/>
      <c r="V51" s="3"/>
      <c r="W51" s="3"/>
      <c r="X51" s="3"/>
      <c r="Y51" s="3"/>
      <c r="Z51" s="3"/>
    </row>
    <row r="52" ht="15.75" customHeight="1">
      <c r="A52" s="10">
        <f t="shared" si="1"/>
        <v>49</v>
      </c>
      <c r="B52" s="13" t="s">
        <v>72</v>
      </c>
      <c r="C52" s="11" t="s">
        <v>76</v>
      </c>
      <c r="D52" s="11"/>
      <c r="E52" s="12">
        <v>7000000.0</v>
      </c>
      <c r="F52" s="12">
        <v>7350000.0</v>
      </c>
      <c r="G52" s="11"/>
      <c r="H52" s="11"/>
      <c r="I52" s="2"/>
      <c r="J52" s="3"/>
      <c r="K52" s="3"/>
      <c r="L52" s="3"/>
      <c r="M52" s="3"/>
      <c r="N52" s="3"/>
      <c r="O52" s="3"/>
      <c r="P52" s="3"/>
      <c r="Q52" s="3"/>
      <c r="R52" s="3"/>
      <c r="S52" s="3"/>
      <c r="T52" s="3"/>
      <c r="U52" s="3"/>
      <c r="V52" s="3"/>
      <c r="W52" s="3"/>
      <c r="X52" s="3"/>
      <c r="Y52" s="3"/>
      <c r="Z52" s="3"/>
    </row>
    <row r="53" ht="15.75" customHeight="1">
      <c r="A53" s="10">
        <f t="shared" si="1"/>
        <v>50</v>
      </c>
      <c r="B53" s="13" t="s">
        <v>72</v>
      </c>
      <c r="C53" s="11" t="s">
        <v>77</v>
      </c>
      <c r="D53" s="11"/>
      <c r="E53" s="12">
        <v>7200000.0</v>
      </c>
      <c r="F53" s="12">
        <v>7560000.0</v>
      </c>
      <c r="G53" s="11"/>
      <c r="H53" s="11"/>
      <c r="I53" s="2"/>
      <c r="J53" s="3"/>
      <c r="K53" s="3"/>
      <c r="L53" s="3"/>
      <c r="M53" s="3"/>
      <c r="N53" s="3"/>
      <c r="O53" s="3"/>
      <c r="P53" s="3"/>
      <c r="Q53" s="3"/>
      <c r="R53" s="3"/>
      <c r="S53" s="3"/>
      <c r="T53" s="3"/>
      <c r="U53" s="3"/>
      <c r="V53" s="3"/>
      <c r="W53" s="3"/>
      <c r="X53" s="3"/>
      <c r="Y53" s="3"/>
      <c r="Z53" s="3"/>
    </row>
    <row r="54" ht="15.75" customHeight="1">
      <c r="A54" s="10">
        <f t="shared" si="1"/>
        <v>51</v>
      </c>
      <c r="B54" s="13" t="s">
        <v>72</v>
      </c>
      <c r="C54" s="11" t="s">
        <v>78</v>
      </c>
      <c r="D54" s="11"/>
      <c r="E54" s="12">
        <v>5300000.0</v>
      </c>
      <c r="F54" s="12">
        <v>5565000.0</v>
      </c>
      <c r="G54" s="11"/>
      <c r="H54" s="11"/>
      <c r="I54" s="2"/>
      <c r="J54" s="3"/>
      <c r="K54" s="3"/>
      <c r="L54" s="3"/>
      <c r="M54" s="3"/>
      <c r="N54" s="3"/>
      <c r="O54" s="3"/>
      <c r="P54" s="3"/>
      <c r="Q54" s="3"/>
      <c r="R54" s="3"/>
      <c r="S54" s="3"/>
      <c r="T54" s="3"/>
      <c r="U54" s="3"/>
      <c r="V54" s="3"/>
      <c r="W54" s="3"/>
      <c r="X54" s="3"/>
      <c r="Y54" s="3"/>
      <c r="Z54" s="3"/>
    </row>
    <row r="55" ht="15.75" customHeight="1">
      <c r="A55" s="10">
        <f t="shared" si="1"/>
        <v>52</v>
      </c>
      <c r="B55" s="13" t="s">
        <v>72</v>
      </c>
      <c r="C55" s="11" t="s">
        <v>79</v>
      </c>
      <c r="D55" s="11"/>
      <c r="E55" s="12">
        <v>9500000.0</v>
      </c>
      <c r="F55" s="12">
        <v>9975000.0</v>
      </c>
      <c r="G55" s="11"/>
      <c r="H55" s="11"/>
      <c r="I55" s="2"/>
      <c r="J55" s="3"/>
      <c r="K55" s="3"/>
      <c r="L55" s="3"/>
      <c r="M55" s="3"/>
      <c r="N55" s="3"/>
      <c r="O55" s="3"/>
      <c r="P55" s="3"/>
      <c r="Q55" s="3"/>
      <c r="R55" s="3"/>
      <c r="S55" s="3"/>
      <c r="T55" s="3"/>
      <c r="U55" s="3"/>
      <c r="V55" s="3"/>
      <c r="W55" s="3"/>
      <c r="X55" s="3"/>
      <c r="Y55" s="3"/>
      <c r="Z55" s="3"/>
    </row>
    <row r="56" ht="15.75" customHeight="1">
      <c r="A56" s="10">
        <f t="shared" si="1"/>
        <v>53</v>
      </c>
      <c r="B56" s="13" t="s">
        <v>72</v>
      </c>
      <c r="C56" s="11" t="s">
        <v>80</v>
      </c>
      <c r="D56" s="11"/>
      <c r="E56" s="12">
        <v>9500000.0</v>
      </c>
      <c r="F56" s="12">
        <v>9975000.0</v>
      </c>
      <c r="G56" s="11"/>
      <c r="H56" s="11"/>
      <c r="I56" s="2"/>
      <c r="J56" s="3"/>
      <c r="K56" s="3"/>
      <c r="L56" s="3"/>
      <c r="M56" s="3"/>
      <c r="N56" s="3"/>
      <c r="O56" s="3"/>
      <c r="P56" s="3"/>
      <c r="Q56" s="3"/>
      <c r="R56" s="3"/>
      <c r="S56" s="3"/>
      <c r="T56" s="3"/>
      <c r="U56" s="3"/>
      <c r="V56" s="3"/>
      <c r="W56" s="3"/>
      <c r="X56" s="3"/>
      <c r="Y56" s="3"/>
      <c r="Z56" s="3"/>
    </row>
    <row r="57" ht="15.75" customHeight="1">
      <c r="A57" s="10">
        <f t="shared" si="1"/>
        <v>54</v>
      </c>
      <c r="B57" s="13" t="s">
        <v>72</v>
      </c>
      <c r="C57" s="11" t="s">
        <v>81</v>
      </c>
      <c r="D57" s="11"/>
      <c r="E57" s="12">
        <v>9500000.0</v>
      </c>
      <c r="F57" s="12">
        <v>9975000.0</v>
      </c>
      <c r="G57" s="11"/>
      <c r="H57" s="11"/>
      <c r="I57" s="2"/>
      <c r="J57" s="3"/>
      <c r="K57" s="3"/>
      <c r="L57" s="3"/>
      <c r="M57" s="3"/>
      <c r="N57" s="3"/>
      <c r="O57" s="3"/>
      <c r="P57" s="3"/>
      <c r="Q57" s="3"/>
      <c r="R57" s="3"/>
      <c r="S57" s="3"/>
      <c r="T57" s="3"/>
      <c r="U57" s="3"/>
      <c r="V57" s="3"/>
      <c r="W57" s="3"/>
      <c r="X57" s="3"/>
      <c r="Y57" s="3"/>
      <c r="Z57" s="3"/>
    </row>
    <row r="58" ht="15.75" customHeight="1">
      <c r="A58" s="10">
        <f t="shared" si="1"/>
        <v>55</v>
      </c>
      <c r="B58" s="13" t="s">
        <v>72</v>
      </c>
      <c r="C58" s="11" t="s">
        <v>82</v>
      </c>
      <c r="D58" s="11"/>
      <c r="E58" s="12">
        <v>6400000.0</v>
      </c>
      <c r="F58" s="12">
        <v>6720000.0</v>
      </c>
      <c r="G58" s="11"/>
      <c r="H58" s="11"/>
      <c r="I58" s="2"/>
      <c r="J58" s="3"/>
      <c r="K58" s="3"/>
      <c r="L58" s="3"/>
      <c r="M58" s="3"/>
      <c r="N58" s="3"/>
      <c r="O58" s="3"/>
      <c r="P58" s="3"/>
      <c r="Q58" s="3"/>
      <c r="R58" s="3"/>
      <c r="S58" s="3"/>
      <c r="T58" s="3"/>
      <c r="U58" s="3"/>
      <c r="V58" s="3"/>
      <c r="W58" s="3"/>
      <c r="X58" s="3"/>
      <c r="Y58" s="3"/>
      <c r="Z58" s="3"/>
    </row>
    <row r="59" ht="15.75" customHeight="1">
      <c r="A59" s="10">
        <f t="shared" si="1"/>
        <v>56</v>
      </c>
      <c r="B59" s="13" t="s">
        <v>72</v>
      </c>
      <c r="C59" s="11" t="s">
        <v>83</v>
      </c>
      <c r="D59" s="11"/>
      <c r="E59" s="12">
        <v>5300000.0</v>
      </c>
      <c r="F59" s="12">
        <v>5565000.0</v>
      </c>
      <c r="G59" s="11"/>
      <c r="H59" s="11"/>
      <c r="I59" s="2"/>
      <c r="J59" s="3"/>
      <c r="K59" s="3"/>
      <c r="L59" s="3"/>
      <c r="M59" s="3"/>
      <c r="N59" s="3"/>
      <c r="O59" s="3"/>
      <c r="P59" s="3"/>
      <c r="Q59" s="3"/>
      <c r="R59" s="3"/>
      <c r="S59" s="3"/>
      <c r="T59" s="3"/>
      <c r="U59" s="3"/>
      <c r="V59" s="3"/>
      <c r="W59" s="3"/>
      <c r="X59" s="3"/>
      <c r="Y59" s="3"/>
      <c r="Z59" s="3"/>
    </row>
    <row r="60" ht="15.75" customHeight="1">
      <c r="A60" s="10">
        <f t="shared" si="1"/>
        <v>57</v>
      </c>
      <c r="B60" s="11" t="s">
        <v>84</v>
      </c>
      <c r="C60" s="11" t="s">
        <v>85</v>
      </c>
      <c r="D60" s="11"/>
      <c r="E60" s="12">
        <v>4700000.0</v>
      </c>
      <c r="F60" s="12">
        <v>4935000.0</v>
      </c>
      <c r="G60" s="11"/>
      <c r="H60" s="11"/>
      <c r="I60" s="2"/>
      <c r="J60" s="3"/>
      <c r="K60" s="3"/>
      <c r="L60" s="3"/>
      <c r="M60" s="3"/>
      <c r="N60" s="3"/>
      <c r="O60" s="3"/>
      <c r="P60" s="3"/>
      <c r="Q60" s="3"/>
      <c r="R60" s="3"/>
      <c r="S60" s="3"/>
      <c r="T60" s="3"/>
      <c r="U60" s="3"/>
      <c r="V60" s="3"/>
      <c r="W60" s="3"/>
      <c r="X60" s="3"/>
      <c r="Y60" s="3"/>
      <c r="Z60" s="3"/>
    </row>
    <row r="61" ht="15.75" customHeight="1">
      <c r="A61" s="10">
        <f t="shared" si="1"/>
        <v>58</v>
      </c>
      <c r="B61" s="11" t="s">
        <v>84</v>
      </c>
      <c r="C61" s="11" t="s">
        <v>86</v>
      </c>
      <c r="D61" s="11"/>
      <c r="E61" s="12">
        <v>5300000.0</v>
      </c>
      <c r="F61" s="12">
        <v>5565000.0</v>
      </c>
      <c r="G61" s="11"/>
      <c r="H61" s="11"/>
      <c r="I61" s="2"/>
      <c r="J61" s="3"/>
      <c r="K61" s="3"/>
      <c r="L61" s="3"/>
      <c r="M61" s="3"/>
      <c r="N61" s="3"/>
      <c r="O61" s="3"/>
      <c r="P61" s="3"/>
      <c r="Q61" s="3"/>
      <c r="R61" s="3"/>
      <c r="S61" s="3"/>
      <c r="T61" s="3"/>
      <c r="U61" s="3"/>
      <c r="V61" s="3"/>
      <c r="W61" s="3"/>
      <c r="X61" s="3"/>
      <c r="Y61" s="3"/>
      <c r="Z61" s="3"/>
    </row>
    <row r="62" ht="15.75" customHeight="1">
      <c r="A62" s="10">
        <f t="shared" si="1"/>
        <v>59</v>
      </c>
      <c r="B62" s="11" t="s">
        <v>84</v>
      </c>
      <c r="C62" s="11" t="s">
        <v>87</v>
      </c>
      <c r="D62" s="11"/>
      <c r="E62" s="12">
        <v>3800000.0</v>
      </c>
      <c r="F62" s="12">
        <v>3990000.0</v>
      </c>
      <c r="G62" s="11"/>
      <c r="H62" s="11"/>
      <c r="I62" s="2"/>
      <c r="J62" s="3"/>
      <c r="K62" s="3"/>
      <c r="L62" s="3"/>
      <c r="M62" s="3"/>
      <c r="N62" s="3"/>
      <c r="O62" s="3"/>
      <c r="P62" s="3"/>
      <c r="Q62" s="3"/>
      <c r="R62" s="3"/>
      <c r="S62" s="3"/>
      <c r="T62" s="3"/>
      <c r="U62" s="3"/>
      <c r="V62" s="3"/>
      <c r="W62" s="3"/>
      <c r="X62" s="3"/>
      <c r="Y62" s="3"/>
      <c r="Z62" s="3"/>
    </row>
    <row r="63" ht="15.75" customHeight="1">
      <c r="A63" s="10">
        <f t="shared" si="1"/>
        <v>60</v>
      </c>
      <c r="B63" s="13" t="s">
        <v>88</v>
      </c>
      <c r="C63" s="11" t="s">
        <v>89</v>
      </c>
      <c r="D63" s="11"/>
      <c r="E63" s="12">
        <v>5700000.0</v>
      </c>
      <c r="F63" s="12">
        <v>5985000.0</v>
      </c>
      <c r="G63" s="11"/>
      <c r="H63" s="11"/>
      <c r="I63" s="2"/>
      <c r="J63" s="3"/>
      <c r="K63" s="3"/>
      <c r="L63" s="3"/>
      <c r="M63" s="3"/>
      <c r="N63" s="3"/>
      <c r="O63" s="3"/>
      <c r="P63" s="3"/>
      <c r="Q63" s="3"/>
      <c r="R63" s="3"/>
      <c r="S63" s="3"/>
      <c r="T63" s="3"/>
      <c r="U63" s="3"/>
      <c r="V63" s="3"/>
      <c r="W63" s="3"/>
      <c r="X63" s="3"/>
      <c r="Y63" s="3"/>
      <c r="Z63" s="3"/>
    </row>
    <row r="64" ht="15.75" customHeight="1">
      <c r="A64" s="10">
        <f t="shared" si="1"/>
        <v>61</v>
      </c>
      <c r="B64" s="13" t="s">
        <v>90</v>
      </c>
      <c r="C64" s="11" t="s">
        <v>91</v>
      </c>
      <c r="D64" s="11"/>
      <c r="E64" s="12">
        <v>6000000.0</v>
      </c>
      <c r="F64" s="12">
        <v>6300000.0</v>
      </c>
      <c r="G64" s="11"/>
      <c r="H64" s="11"/>
      <c r="I64" s="2"/>
      <c r="J64" s="3"/>
      <c r="K64" s="3"/>
      <c r="L64" s="3"/>
      <c r="M64" s="3"/>
      <c r="N64" s="3"/>
      <c r="O64" s="3"/>
      <c r="P64" s="3"/>
      <c r="Q64" s="3"/>
      <c r="R64" s="3"/>
      <c r="S64" s="3"/>
      <c r="T64" s="3"/>
      <c r="U64" s="3"/>
      <c r="V64" s="3"/>
      <c r="W64" s="3"/>
      <c r="X64" s="3"/>
      <c r="Y64" s="3"/>
      <c r="Z64" s="3"/>
    </row>
    <row r="65" ht="15.75" customHeight="1">
      <c r="A65" s="10">
        <f t="shared" si="1"/>
        <v>62</v>
      </c>
      <c r="B65" s="13" t="s">
        <v>90</v>
      </c>
      <c r="C65" s="11" t="s">
        <v>92</v>
      </c>
      <c r="D65" s="11"/>
      <c r="E65" s="12">
        <v>5100000.0</v>
      </c>
      <c r="F65" s="12">
        <v>5355000.0</v>
      </c>
      <c r="G65" s="11"/>
      <c r="H65" s="11"/>
      <c r="I65" s="2"/>
      <c r="J65" s="3"/>
      <c r="K65" s="3"/>
      <c r="L65" s="3"/>
      <c r="M65" s="3"/>
      <c r="N65" s="3"/>
      <c r="O65" s="3"/>
      <c r="P65" s="3"/>
      <c r="Q65" s="3"/>
      <c r="R65" s="3"/>
      <c r="S65" s="3"/>
      <c r="T65" s="3"/>
      <c r="U65" s="3"/>
      <c r="V65" s="3"/>
      <c r="W65" s="3"/>
      <c r="X65" s="3"/>
      <c r="Y65" s="3"/>
      <c r="Z65" s="3"/>
    </row>
    <row r="66" ht="15.75" customHeight="1">
      <c r="A66" s="10">
        <f t="shared" si="1"/>
        <v>63</v>
      </c>
      <c r="B66" s="13" t="s">
        <v>90</v>
      </c>
      <c r="C66" s="11" t="s">
        <v>93</v>
      </c>
      <c r="D66" s="11"/>
      <c r="E66" s="12">
        <v>4400000.0</v>
      </c>
      <c r="F66" s="12">
        <v>4620000.0</v>
      </c>
      <c r="G66" s="11"/>
      <c r="H66" s="11"/>
      <c r="I66" s="2"/>
      <c r="J66" s="3"/>
      <c r="K66" s="3"/>
      <c r="L66" s="3"/>
      <c r="M66" s="3"/>
      <c r="N66" s="3"/>
      <c r="O66" s="3"/>
      <c r="P66" s="3"/>
      <c r="Q66" s="3"/>
      <c r="R66" s="3"/>
      <c r="S66" s="3"/>
      <c r="T66" s="3"/>
      <c r="U66" s="3"/>
      <c r="V66" s="3"/>
      <c r="W66" s="3"/>
      <c r="X66" s="3"/>
      <c r="Y66" s="3"/>
      <c r="Z66" s="3"/>
    </row>
    <row r="67" ht="15.75" customHeight="1">
      <c r="A67" s="10">
        <f t="shared" si="1"/>
        <v>64</v>
      </c>
      <c r="B67" s="13" t="s">
        <v>94</v>
      </c>
      <c r="C67" s="11" t="s">
        <v>95</v>
      </c>
      <c r="D67" s="11"/>
      <c r="E67" s="12">
        <v>5500000.0</v>
      </c>
      <c r="F67" s="12">
        <v>5775000.0</v>
      </c>
      <c r="G67" s="11"/>
      <c r="H67" s="11"/>
      <c r="I67" s="2"/>
      <c r="J67" s="3"/>
      <c r="K67" s="3"/>
      <c r="L67" s="3"/>
      <c r="M67" s="3"/>
      <c r="N67" s="3"/>
      <c r="O67" s="3"/>
      <c r="P67" s="3"/>
      <c r="Q67" s="3"/>
      <c r="R67" s="3"/>
      <c r="S67" s="3"/>
      <c r="T67" s="3"/>
      <c r="U67" s="3"/>
      <c r="V67" s="3"/>
      <c r="W67" s="3"/>
      <c r="X67" s="3"/>
      <c r="Y67" s="3"/>
      <c r="Z67" s="3"/>
    </row>
    <row r="68" ht="15.75" customHeight="1">
      <c r="A68" s="10">
        <f t="shared" si="1"/>
        <v>65</v>
      </c>
      <c r="B68" s="13" t="s">
        <v>94</v>
      </c>
      <c r="C68" s="11" t="s">
        <v>96</v>
      </c>
      <c r="D68" s="11"/>
      <c r="E68" s="12">
        <v>6500000.0</v>
      </c>
      <c r="F68" s="12">
        <v>6825000.0</v>
      </c>
      <c r="G68" s="11"/>
      <c r="H68" s="11"/>
      <c r="I68" s="2"/>
      <c r="J68" s="3"/>
      <c r="K68" s="3"/>
      <c r="L68" s="3"/>
      <c r="M68" s="3"/>
      <c r="N68" s="3"/>
      <c r="O68" s="3"/>
      <c r="P68" s="3"/>
      <c r="Q68" s="3"/>
      <c r="R68" s="3"/>
      <c r="S68" s="3"/>
      <c r="T68" s="3"/>
      <c r="U68" s="3"/>
      <c r="V68" s="3"/>
      <c r="W68" s="3"/>
      <c r="X68" s="3"/>
      <c r="Y68" s="3"/>
      <c r="Z68" s="3"/>
    </row>
    <row r="69" ht="15.75" customHeight="1">
      <c r="A69" s="10">
        <f t="shared" si="1"/>
        <v>66</v>
      </c>
      <c r="B69" s="13" t="s">
        <v>94</v>
      </c>
      <c r="C69" s="11" t="s">
        <v>97</v>
      </c>
      <c r="D69" s="11"/>
      <c r="E69" s="12">
        <v>4500000.0</v>
      </c>
      <c r="F69" s="12">
        <v>4725000.0</v>
      </c>
      <c r="G69" s="11"/>
      <c r="H69" s="11"/>
      <c r="I69" s="2"/>
      <c r="J69" s="3"/>
      <c r="K69" s="3"/>
      <c r="L69" s="3"/>
      <c r="M69" s="3"/>
      <c r="N69" s="3"/>
      <c r="O69" s="3"/>
      <c r="P69" s="3"/>
      <c r="Q69" s="3"/>
      <c r="R69" s="3"/>
      <c r="S69" s="3"/>
      <c r="T69" s="3"/>
      <c r="U69" s="3"/>
      <c r="V69" s="3"/>
      <c r="W69" s="3"/>
      <c r="X69" s="3"/>
      <c r="Y69" s="3"/>
      <c r="Z69" s="3"/>
    </row>
    <row r="70" ht="15.75" customHeight="1">
      <c r="A70" s="10">
        <f t="shared" si="1"/>
        <v>67</v>
      </c>
      <c r="B70" s="14" t="s">
        <v>98</v>
      </c>
      <c r="C70" s="15" t="s">
        <v>99</v>
      </c>
      <c r="D70" s="16"/>
      <c r="E70" s="17">
        <v>5500000.0</v>
      </c>
      <c r="F70" s="12">
        <v>5775000.0</v>
      </c>
      <c r="G70" s="11"/>
      <c r="H70" s="11"/>
      <c r="I70" s="18"/>
      <c r="J70" s="19"/>
      <c r="K70" s="19"/>
      <c r="L70" s="19"/>
      <c r="M70" s="19"/>
      <c r="N70" s="19"/>
      <c r="O70" s="19"/>
      <c r="P70" s="19"/>
      <c r="Q70" s="19"/>
      <c r="R70" s="19"/>
      <c r="S70" s="19"/>
      <c r="T70" s="19"/>
      <c r="U70" s="19"/>
      <c r="V70" s="19"/>
      <c r="W70" s="19"/>
      <c r="X70" s="19"/>
      <c r="Y70" s="19"/>
      <c r="Z70" s="19"/>
    </row>
    <row r="71" ht="15.75" customHeight="1">
      <c r="A71" s="10">
        <f t="shared" si="1"/>
        <v>68</v>
      </c>
      <c r="B71" s="14" t="s">
        <v>98</v>
      </c>
      <c r="C71" s="11" t="s">
        <v>100</v>
      </c>
      <c r="D71" s="11"/>
      <c r="E71" s="12">
        <v>4500000.0</v>
      </c>
      <c r="F71" s="12">
        <v>4725000.0</v>
      </c>
      <c r="G71" s="11"/>
      <c r="H71" s="11"/>
      <c r="I71" s="2"/>
      <c r="J71" s="3"/>
      <c r="K71" s="3"/>
      <c r="L71" s="3"/>
      <c r="M71" s="3"/>
      <c r="N71" s="3"/>
      <c r="O71" s="3"/>
      <c r="P71" s="3"/>
      <c r="Q71" s="3"/>
      <c r="R71" s="3"/>
      <c r="S71" s="3"/>
      <c r="T71" s="3"/>
      <c r="U71" s="3"/>
      <c r="V71" s="3"/>
      <c r="W71" s="3"/>
      <c r="X71" s="3"/>
      <c r="Y71" s="3"/>
      <c r="Z71" s="3"/>
    </row>
    <row r="72" ht="15.75" customHeight="1">
      <c r="A72" s="10">
        <f t="shared" si="1"/>
        <v>69</v>
      </c>
      <c r="B72" s="14" t="s">
        <v>98</v>
      </c>
      <c r="C72" s="11" t="s">
        <v>101</v>
      </c>
      <c r="D72" s="11"/>
      <c r="E72" s="12">
        <v>3500000.0</v>
      </c>
      <c r="F72" s="12">
        <v>3675000.0</v>
      </c>
      <c r="G72" s="11"/>
      <c r="H72" s="11"/>
      <c r="I72" s="2"/>
      <c r="J72" s="3"/>
      <c r="K72" s="3"/>
      <c r="L72" s="3"/>
      <c r="M72" s="3"/>
      <c r="N72" s="3"/>
      <c r="O72" s="3"/>
      <c r="P72" s="3"/>
      <c r="Q72" s="3"/>
      <c r="R72" s="3"/>
      <c r="S72" s="3"/>
      <c r="T72" s="3"/>
      <c r="U72" s="3"/>
      <c r="V72" s="3"/>
      <c r="W72" s="3"/>
      <c r="X72" s="3"/>
      <c r="Y72" s="3"/>
      <c r="Z72" s="3"/>
    </row>
    <row r="73" ht="15.75" customHeight="1">
      <c r="A73" s="10">
        <f t="shared" si="1"/>
        <v>70</v>
      </c>
      <c r="B73" s="14" t="s">
        <v>98</v>
      </c>
      <c r="C73" s="11" t="s">
        <v>102</v>
      </c>
      <c r="D73" s="11"/>
      <c r="E73" s="12">
        <v>3000000.0</v>
      </c>
      <c r="F73" s="12">
        <v>3150000.0</v>
      </c>
      <c r="G73" s="11"/>
      <c r="H73" s="11"/>
      <c r="I73" s="2"/>
      <c r="J73" s="3"/>
      <c r="K73" s="3"/>
      <c r="L73" s="3"/>
      <c r="M73" s="3"/>
      <c r="N73" s="3"/>
      <c r="O73" s="3"/>
      <c r="P73" s="3"/>
      <c r="Q73" s="3"/>
      <c r="R73" s="3"/>
      <c r="S73" s="3"/>
      <c r="T73" s="3"/>
      <c r="U73" s="3"/>
      <c r="V73" s="3"/>
      <c r="W73" s="3"/>
      <c r="X73" s="3"/>
      <c r="Y73" s="3"/>
      <c r="Z73" s="3"/>
    </row>
    <row r="74" ht="15.75" customHeight="1">
      <c r="A74" s="10">
        <f t="shared" si="1"/>
        <v>71</v>
      </c>
      <c r="B74" s="13" t="s">
        <v>103</v>
      </c>
      <c r="C74" s="11" t="s">
        <v>104</v>
      </c>
      <c r="D74" s="11"/>
      <c r="E74" s="12">
        <v>3800000.0</v>
      </c>
      <c r="F74" s="12">
        <v>3990000.0</v>
      </c>
      <c r="G74" s="11"/>
      <c r="H74" s="11"/>
      <c r="I74" s="2"/>
      <c r="J74" s="3"/>
      <c r="K74" s="3"/>
      <c r="L74" s="3"/>
      <c r="M74" s="3"/>
      <c r="N74" s="3"/>
      <c r="O74" s="3"/>
      <c r="P74" s="3"/>
      <c r="Q74" s="3"/>
      <c r="R74" s="3"/>
      <c r="S74" s="3"/>
      <c r="T74" s="3"/>
      <c r="U74" s="3"/>
      <c r="V74" s="3"/>
      <c r="W74" s="3"/>
      <c r="X74" s="3"/>
      <c r="Y74" s="3"/>
      <c r="Z74" s="3"/>
    </row>
    <row r="75" ht="15.75" customHeight="1">
      <c r="A75" s="10">
        <f t="shared" si="1"/>
        <v>72</v>
      </c>
      <c r="B75" s="13" t="s">
        <v>103</v>
      </c>
      <c r="C75" s="11" t="s">
        <v>105</v>
      </c>
      <c r="D75" s="11"/>
      <c r="E75" s="12">
        <v>3200000.0</v>
      </c>
      <c r="F75" s="12">
        <v>3360000.0</v>
      </c>
      <c r="G75" s="11"/>
      <c r="H75" s="11"/>
      <c r="I75" s="2"/>
      <c r="J75" s="3"/>
      <c r="K75" s="3"/>
      <c r="L75" s="3"/>
      <c r="M75" s="3"/>
      <c r="N75" s="3"/>
      <c r="O75" s="3"/>
      <c r="P75" s="3"/>
      <c r="Q75" s="3"/>
      <c r="R75" s="3"/>
      <c r="S75" s="3"/>
      <c r="T75" s="3"/>
      <c r="U75" s="3"/>
      <c r="V75" s="3"/>
      <c r="W75" s="3"/>
      <c r="X75" s="3"/>
      <c r="Y75" s="3"/>
      <c r="Z75" s="3"/>
    </row>
    <row r="76" ht="15.75" customHeight="1">
      <c r="A76" s="10">
        <f t="shared" si="1"/>
        <v>73</v>
      </c>
      <c r="B76" s="13" t="s">
        <v>106</v>
      </c>
      <c r="C76" s="11" t="s">
        <v>107</v>
      </c>
      <c r="D76" s="11"/>
      <c r="E76" s="12">
        <v>7000000.0</v>
      </c>
      <c r="F76" s="12">
        <v>7350000.0</v>
      </c>
      <c r="G76" s="11"/>
      <c r="H76" s="11"/>
      <c r="I76" s="2"/>
      <c r="J76" s="3"/>
      <c r="K76" s="3"/>
      <c r="L76" s="3"/>
      <c r="M76" s="3"/>
      <c r="N76" s="3"/>
      <c r="O76" s="3"/>
      <c r="P76" s="3"/>
      <c r="Q76" s="3"/>
      <c r="R76" s="3"/>
      <c r="S76" s="3"/>
      <c r="T76" s="3"/>
      <c r="U76" s="3"/>
      <c r="V76" s="3"/>
      <c r="W76" s="3"/>
      <c r="X76" s="3"/>
      <c r="Y76" s="3"/>
      <c r="Z76" s="3"/>
    </row>
    <row r="77" ht="15.75" customHeight="1">
      <c r="A77" s="10">
        <f t="shared" si="1"/>
        <v>74</v>
      </c>
      <c r="B77" s="13" t="s">
        <v>108</v>
      </c>
      <c r="C77" s="13" t="s">
        <v>109</v>
      </c>
      <c r="D77" s="11"/>
      <c r="E77" s="12">
        <v>8000000.0</v>
      </c>
      <c r="F77" s="12">
        <v>8400000.0</v>
      </c>
      <c r="G77" s="11"/>
      <c r="H77" s="11"/>
      <c r="I77" s="2"/>
      <c r="J77" s="3"/>
      <c r="K77" s="3"/>
      <c r="L77" s="3"/>
      <c r="M77" s="3"/>
      <c r="N77" s="3"/>
      <c r="O77" s="3"/>
      <c r="P77" s="3"/>
      <c r="Q77" s="3"/>
      <c r="R77" s="3"/>
      <c r="S77" s="3"/>
      <c r="T77" s="3"/>
      <c r="U77" s="3"/>
      <c r="V77" s="3"/>
      <c r="W77" s="3"/>
      <c r="X77" s="3"/>
      <c r="Y77" s="3"/>
      <c r="Z77" s="3"/>
    </row>
    <row r="78" ht="15.75" customHeight="1">
      <c r="A78" s="10">
        <f t="shared" si="1"/>
        <v>75</v>
      </c>
      <c r="B78" s="13" t="s">
        <v>108</v>
      </c>
      <c r="C78" s="13" t="s">
        <v>110</v>
      </c>
      <c r="D78" s="11"/>
      <c r="E78" s="12">
        <v>7000000.0</v>
      </c>
      <c r="F78" s="12">
        <v>7350000.0</v>
      </c>
      <c r="G78" s="11"/>
      <c r="H78" s="11"/>
      <c r="I78" s="2"/>
      <c r="J78" s="3"/>
      <c r="K78" s="3"/>
      <c r="L78" s="3"/>
      <c r="M78" s="3"/>
      <c r="N78" s="3"/>
      <c r="O78" s="3"/>
      <c r="P78" s="3"/>
      <c r="Q78" s="3"/>
      <c r="R78" s="3"/>
      <c r="S78" s="3"/>
      <c r="T78" s="3"/>
      <c r="U78" s="3"/>
      <c r="V78" s="3"/>
      <c r="W78" s="3"/>
      <c r="X78" s="3"/>
      <c r="Y78" s="3"/>
      <c r="Z78" s="3"/>
    </row>
    <row r="79" ht="15.75" customHeight="1">
      <c r="A79" s="10">
        <f t="shared" si="1"/>
        <v>76</v>
      </c>
      <c r="B79" s="13" t="s">
        <v>108</v>
      </c>
      <c r="C79" s="13" t="s">
        <v>111</v>
      </c>
      <c r="D79" s="11"/>
      <c r="E79" s="12">
        <v>7500000.0</v>
      </c>
      <c r="F79" s="12">
        <v>7875000.0</v>
      </c>
      <c r="G79" s="11"/>
      <c r="H79" s="11"/>
      <c r="I79" s="2"/>
      <c r="J79" s="3"/>
      <c r="K79" s="3"/>
      <c r="L79" s="3"/>
      <c r="M79" s="3"/>
      <c r="N79" s="3"/>
      <c r="O79" s="3"/>
      <c r="P79" s="3"/>
      <c r="Q79" s="3"/>
      <c r="R79" s="3"/>
      <c r="S79" s="3"/>
      <c r="T79" s="3"/>
      <c r="U79" s="3"/>
      <c r="V79" s="3"/>
      <c r="W79" s="3"/>
      <c r="X79" s="3"/>
      <c r="Y79" s="3"/>
      <c r="Z79" s="3"/>
    </row>
    <row r="80" ht="15.75" customHeight="1">
      <c r="A80" s="10">
        <f t="shared" si="1"/>
        <v>77</v>
      </c>
      <c r="B80" s="13" t="s">
        <v>108</v>
      </c>
      <c r="C80" s="13" t="s">
        <v>112</v>
      </c>
      <c r="D80" s="11"/>
      <c r="E80" s="12">
        <v>7000000.0</v>
      </c>
      <c r="F80" s="12">
        <v>7350000.0</v>
      </c>
      <c r="G80" s="11"/>
      <c r="H80" s="11"/>
      <c r="I80" s="2"/>
      <c r="J80" s="3"/>
      <c r="K80" s="3"/>
      <c r="L80" s="3"/>
      <c r="M80" s="3"/>
      <c r="N80" s="3"/>
      <c r="O80" s="3"/>
      <c r="P80" s="3"/>
      <c r="Q80" s="3"/>
      <c r="R80" s="3"/>
      <c r="S80" s="3"/>
      <c r="T80" s="3"/>
      <c r="U80" s="3"/>
      <c r="V80" s="3"/>
      <c r="W80" s="3"/>
      <c r="X80" s="3"/>
      <c r="Y80" s="3"/>
      <c r="Z80" s="3"/>
    </row>
    <row r="81" ht="15.75" customHeight="1">
      <c r="A81" s="10">
        <f t="shared" si="1"/>
        <v>78</v>
      </c>
      <c r="B81" s="13" t="s">
        <v>113</v>
      </c>
      <c r="C81" s="11" t="s">
        <v>114</v>
      </c>
      <c r="D81" s="11"/>
      <c r="E81" s="12">
        <v>8000000.0</v>
      </c>
      <c r="F81" s="12">
        <v>8400000.0</v>
      </c>
      <c r="G81" s="11"/>
      <c r="H81" s="11"/>
      <c r="I81" s="2"/>
      <c r="J81" s="3"/>
      <c r="K81" s="3"/>
      <c r="L81" s="3"/>
      <c r="M81" s="3"/>
      <c r="N81" s="3"/>
      <c r="O81" s="3"/>
      <c r="P81" s="3"/>
      <c r="Q81" s="3"/>
      <c r="R81" s="3"/>
      <c r="S81" s="3"/>
      <c r="T81" s="3"/>
      <c r="U81" s="3"/>
      <c r="V81" s="3"/>
      <c r="W81" s="3"/>
      <c r="X81" s="3"/>
      <c r="Y81" s="3"/>
      <c r="Z81" s="3"/>
    </row>
    <row r="82" ht="15.75" customHeight="1">
      <c r="A82" s="10">
        <f t="shared" si="1"/>
        <v>79</v>
      </c>
      <c r="B82" s="13" t="s">
        <v>113</v>
      </c>
      <c r="C82" s="11" t="s">
        <v>115</v>
      </c>
      <c r="D82" s="11"/>
      <c r="E82" s="12">
        <v>6500000.0</v>
      </c>
      <c r="F82" s="12">
        <v>6825000.0</v>
      </c>
      <c r="G82" s="11"/>
      <c r="H82" s="11"/>
      <c r="I82" s="2"/>
      <c r="J82" s="3"/>
      <c r="K82" s="3"/>
      <c r="L82" s="3"/>
      <c r="M82" s="3"/>
      <c r="N82" s="3"/>
      <c r="O82" s="3"/>
      <c r="P82" s="3"/>
      <c r="Q82" s="3"/>
      <c r="R82" s="3"/>
      <c r="S82" s="3"/>
      <c r="T82" s="3"/>
      <c r="U82" s="3"/>
      <c r="V82" s="3"/>
      <c r="W82" s="3"/>
      <c r="X82" s="3"/>
      <c r="Y82" s="3"/>
      <c r="Z82" s="3"/>
    </row>
    <row r="83" ht="15.75" customHeight="1">
      <c r="A83" s="10">
        <f t="shared" si="1"/>
        <v>80</v>
      </c>
      <c r="B83" s="13" t="s">
        <v>113</v>
      </c>
      <c r="C83" s="11" t="s">
        <v>116</v>
      </c>
      <c r="D83" s="11"/>
      <c r="E83" s="12">
        <v>7000000.0</v>
      </c>
      <c r="F83" s="12">
        <v>7350000.0</v>
      </c>
      <c r="G83" s="11"/>
      <c r="H83" s="11"/>
      <c r="I83" s="2"/>
      <c r="J83" s="3"/>
      <c r="K83" s="3"/>
      <c r="L83" s="3"/>
      <c r="M83" s="3"/>
      <c r="N83" s="3"/>
      <c r="O83" s="3"/>
      <c r="P83" s="3"/>
      <c r="Q83" s="3"/>
      <c r="R83" s="3"/>
      <c r="S83" s="3"/>
      <c r="T83" s="3"/>
      <c r="U83" s="3"/>
      <c r="V83" s="3"/>
      <c r="W83" s="3"/>
      <c r="X83" s="3"/>
      <c r="Y83" s="3"/>
      <c r="Z83" s="3"/>
    </row>
    <row r="84" ht="15.75" customHeight="1">
      <c r="A84" s="10">
        <f t="shared" si="1"/>
        <v>81</v>
      </c>
      <c r="B84" s="13" t="s">
        <v>117</v>
      </c>
      <c r="C84" s="11" t="s">
        <v>118</v>
      </c>
      <c r="D84" s="11"/>
      <c r="E84" s="12">
        <v>4000000.0</v>
      </c>
      <c r="F84" s="12">
        <v>4200000.0</v>
      </c>
      <c r="G84" s="11"/>
      <c r="H84" s="11"/>
      <c r="I84" s="2"/>
      <c r="J84" s="3"/>
      <c r="K84" s="3"/>
      <c r="L84" s="3"/>
      <c r="M84" s="3"/>
      <c r="N84" s="3"/>
      <c r="O84" s="3"/>
      <c r="P84" s="3"/>
      <c r="Q84" s="3"/>
      <c r="R84" s="3"/>
      <c r="S84" s="3"/>
      <c r="T84" s="3"/>
      <c r="U84" s="3"/>
      <c r="V84" s="3"/>
      <c r="W84" s="3"/>
      <c r="X84" s="3"/>
      <c r="Y84" s="3"/>
      <c r="Z84" s="3"/>
    </row>
    <row r="85" ht="15.75" customHeight="1">
      <c r="A85" s="10">
        <f t="shared" si="1"/>
        <v>82</v>
      </c>
      <c r="B85" s="11" t="s">
        <v>119</v>
      </c>
      <c r="C85" s="11" t="s">
        <v>120</v>
      </c>
      <c r="D85" s="11"/>
      <c r="E85" s="12">
        <v>1.59E7</v>
      </c>
      <c r="F85" s="12">
        <v>1.6695E7</v>
      </c>
      <c r="G85" s="11"/>
      <c r="H85" s="11"/>
      <c r="I85" s="2"/>
      <c r="J85" s="3"/>
      <c r="K85" s="3"/>
      <c r="L85" s="3"/>
      <c r="M85" s="3"/>
      <c r="N85" s="3"/>
      <c r="O85" s="3"/>
      <c r="P85" s="3"/>
      <c r="Q85" s="3"/>
      <c r="R85" s="3"/>
      <c r="S85" s="3"/>
      <c r="T85" s="3"/>
      <c r="U85" s="3"/>
      <c r="V85" s="3"/>
      <c r="W85" s="3"/>
      <c r="X85" s="3"/>
      <c r="Y85" s="3"/>
      <c r="Z85" s="3"/>
    </row>
    <row r="86" ht="15.75" customHeight="1">
      <c r="A86" s="10">
        <f t="shared" si="1"/>
        <v>83</v>
      </c>
      <c r="B86" s="11" t="s">
        <v>119</v>
      </c>
      <c r="C86" s="13" t="s">
        <v>121</v>
      </c>
      <c r="D86" s="11"/>
      <c r="E86" s="12">
        <v>1.02E7</v>
      </c>
      <c r="F86" s="12">
        <v>1.071E7</v>
      </c>
      <c r="G86" s="11"/>
      <c r="H86" s="11"/>
      <c r="I86" s="2"/>
      <c r="J86" s="3"/>
      <c r="K86" s="3"/>
      <c r="L86" s="3"/>
      <c r="M86" s="3"/>
      <c r="N86" s="3"/>
      <c r="O86" s="3"/>
      <c r="P86" s="3"/>
      <c r="Q86" s="3"/>
      <c r="R86" s="3"/>
      <c r="S86" s="3"/>
      <c r="T86" s="3"/>
      <c r="U86" s="3"/>
      <c r="V86" s="3"/>
      <c r="W86" s="3"/>
      <c r="X86" s="3"/>
      <c r="Y86" s="3"/>
      <c r="Z86" s="3"/>
    </row>
    <row r="87" ht="15.75" customHeight="1">
      <c r="A87" s="10">
        <f t="shared" si="1"/>
        <v>84</v>
      </c>
      <c r="B87" s="11" t="s">
        <v>119</v>
      </c>
      <c r="C87" s="11" t="s">
        <v>122</v>
      </c>
      <c r="D87" s="11"/>
      <c r="E87" s="12">
        <v>1.25E7</v>
      </c>
      <c r="F87" s="12">
        <v>1.3125E7</v>
      </c>
      <c r="G87" s="11"/>
      <c r="H87" s="11"/>
      <c r="I87" s="2"/>
      <c r="J87" s="3"/>
      <c r="K87" s="3"/>
      <c r="L87" s="3"/>
      <c r="M87" s="3"/>
      <c r="N87" s="3"/>
      <c r="O87" s="3"/>
      <c r="P87" s="3"/>
      <c r="Q87" s="3"/>
      <c r="R87" s="3"/>
      <c r="S87" s="3"/>
      <c r="T87" s="3"/>
      <c r="U87" s="3"/>
      <c r="V87" s="3"/>
      <c r="W87" s="3"/>
      <c r="X87" s="3"/>
      <c r="Y87" s="3"/>
      <c r="Z87" s="3"/>
    </row>
    <row r="88" ht="15.75" customHeight="1">
      <c r="A88" s="10">
        <f t="shared" si="1"/>
        <v>85</v>
      </c>
      <c r="B88" s="11" t="s">
        <v>119</v>
      </c>
      <c r="C88" s="11" t="s">
        <v>123</v>
      </c>
      <c r="D88" s="11"/>
      <c r="E88" s="12">
        <v>7000000.0</v>
      </c>
      <c r="F88" s="12">
        <v>7350000.0</v>
      </c>
      <c r="G88" s="11"/>
      <c r="H88" s="11"/>
      <c r="I88" s="2"/>
      <c r="J88" s="3"/>
      <c r="K88" s="3"/>
      <c r="L88" s="3"/>
      <c r="M88" s="3"/>
      <c r="N88" s="3"/>
      <c r="O88" s="3"/>
      <c r="P88" s="3"/>
      <c r="Q88" s="3"/>
      <c r="R88" s="3"/>
      <c r="S88" s="3"/>
      <c r="T88" s="3"/>
      <c r="U88" s="3"/>
      <c r="V88" s="3"/>
      <c r="W88" s="3"/>
      <c r="X88" s="3"/>
      <c r="Y88" s="3"/>
      <c r="Z88" s="3"/>
    </row>
    <row r="89" ht="15.75" customHeight="1">
      <c r="A89" s="10">
        <f t="shared" si="1"/>
        <v>86</v>
      </c>
      <c r="B89" s="11" t="s">
        <v>124</v>
      </c>
      <c r="C89" s="11" t="s">
        <v>125</v>
      </c>
      <c r="D89" s="11"/>
      <c r="E89" s="12">
        <v>2800000.0</v>
      </c>
      <c r="F89" s="12">
        <v>2940000.0</v>
      </c>
      <c r="G89" s="11"/>
      <c r="H89" s="11"/>
      <c r="I89" s="2"/>
      <c r="J89" s="3"/>
      <c r="K89" s="3"/>
      <c r="L89" s="3"/>
      <c r="M89" s="3"/>
      <c r="N89" s="3"/>
      <c r="O89" s="3"/>
      <c r="P89" s="3"/>
      <c r="Q89" s="3"/>
      <c r="R89" s="3"/>
      <c r="S89" s="3"/>
      <c r="T89" s="3"/>
      <c r="U89" s="3"/>
      <c r="V89" s="3"/>
      <c r="W89" s="3"/>
      <c r="X89" s="3"/>
      <c r="Y89" s="3"/>
      <c r="Z89" s="3"/>
    </row>
    <row r="90" ht="15.75" customHeight="1">
      <c r="A90" s="10">
        <f t="shared" si="1"/>
        <v>87</v>
      </c>
      <c r="B90" s="11" t="s">
        <v>126</v>
      </c>
      <c r="C90" s="11" t="s">
        <v>127</v>
      </c>
      <c r="D90" s="11"/>
      <c r="E90" s="12">
        <v>1.06E7</v>
      </c>
      <c r="F90" s="12">
        <v>1.113E7</v>
      </c>
      <c r="G90" s="11"/>
      <c r="H90" s="11"/>
      <c r="I90" s="2"/>
      <c r="J90" s="3"/>
      <c r="K90" s="3"/>
      <c r="L90" s="3"/>
      <c r="M90" s="3"/>
      <c r="N90" s="3"/>
      <c r="O90" s="3"/>
      <c r="P90" s="3"/>
      <c r="Q90" s="3"/>
      <c r="R90" s="3"/>
      <c r="S90" s="3"/>
      <c r="T90" s="3"/>
      <c r="U90" s="3"/>
      <c r="V90" s="3"/>
      <c r="W90" s="3"/>
      <c r="X90" s="3"/>
      <c r="Y90" s="3"/>
      <c r="Z90" s="3"/>
    </row>
    <row r="91" ht="15.75" customHeight="1">
      <c r="A91" s="10">
        <f t="shared" si="1"/>
        <v>88</v>
      </c>
      <c r="B91" s="11" t="s">
        <v>128</v>
      </c>
      <c r="C91" s="11" t="s">
        <v>129</v>
      </c>
      <c r="D91" s="11"/>
      <c r="E91" s="12">
        <v>1.5E7</v>
      </c>
      <c r="F91" s="12">
        <v>1.575E7</v>
      </c>
      <c r="G91" s="11"/>
      <c r="H91" s="11"/>
      <c r="I91" s="2"/>
      <c r="J91" s="3"/>
      <c r="K91" s="3"/>
      <c r="L91" s="3"/>
      <c r="M91" s="3"/>
      <c r="N91" s="3"/>
      <c r="O91" s="3"/>
      <c r="P91" s="3"/>
      <c r="Q91" s="3"/>
      <c r="R91" s="3"/>
      <c r="S91" s="3"/>
      <c r="T91" s="3"/>
      <c r="U91" s="3"/>
      <c r="V91" s="3"/>
      <c r="W91" s="3"/>
      <c r="X91" s="3"/>
      <c r="Y91" s="3"/>
      <c r="Z91" s="3"/>
    </row>
    <row r="92" ht="15.75" customHeight="1">
      <c r="A92" s="10">
        <f t="shared" si="1"/>
        <v>89</v>
      </c>
      <c r="B92" s="11" t="s">
        <v>128</v>
      </c>
      <c r="C92" s="11" t="s">
        <v>130</v>
      </c>
      <c r="D92" s="11"/>
      <c r="E92" s="12">
        <v>6800000.0</v>
      </c>
      <c r="F92" s="12">
        <v>7140000.0</v>
      </c>
      <c r="G92" s="11"/>
      <c r="H92" s="11"/>
      <c r="I92" s="2"/>
      <c r="J92" s="3"/>
      <c r="K92" s="3"/>
      <c r="L92" s="3"/>
      <c r="M92" s="3"/>
      <c r="N92" s="3"/>
      <c r="O92" s="3"/>
      <c r="P92" s="3"/>
      <c r="Q92" s="3"/>
      <c r="R92" s="3"/>
      <c r="S92" s="3"/>
      <c r="T92" s="3"/>
      <c r="U92" s="3"/>
      <c r="V92" s="3"/>
      <c r="W92" s="3"/>
      <c r="X92" s="3"/>
      <c r="Y92" s="3"/>
      <c r="Z92" s="3"/>
    </row>
    <row r="93" ht="15.75" customHeight="1">
      <c r="A93" s="10">
        <f t="shared" si="1"/>
        <v>90</v>
      </c>
      <c r="B93" s="11" t="s">
        <v>131</v>
      </c>
      <c r="C93" s="11" t="s">
        <v>132</v>
      </c>
      <c r="D93" s="11"/>
      <c r="E93" s="12">
        <v>1600000.0</v>
      </c>
      <c r="F93" s="12">
        <v>1680000.0</v>
      </c>
      <c r="G93" s="11"/>
      <c r="H93" s="11"/>
      <c r="I93" s="2"/>
      <c r="J93" s="3"/>
      <c r="K93" s="3"/>
      <c r="L93" s="3"/>
      <c r="M93" s="3"/>
      <c r="N93" s="3"/>
      <c r="O93" s="3"/>
      <c r="P93" s="3"/>
      <c r="Q93" s="3"/>
      <c r="R93" s="3"/>
      <c r="S93" s="3"/>
      <c r="T93" s="3"/>
      <c r="U93" s="3"/>
      <c r="V93" s="3"/>
      <c r="W93" s="3"/>
      <c r="X93" s="3"/>
      <c r="Y93" s="3"/>
      <c r="Z93" s="3"/>
    </row>
    <row r="94" ht="15.75" customHeight="1">
      <c r="A94" s="10">
        <f t="shared" si="1"/>
        <v>91</v>
      </c>
      <c r="B94" s="11" t="s">
        <v>133</v>
      </c>
      <c r="C94" s="11" t="s">
        <v>134</v>
      </c>
      <c r="D94" s="11"/>
      <c r="E94" s="12">
        <v>8500000.0</v>
      </c>
      <c r="F94" s="12">
        <v>8925000.0</v>
      </c>
      <c r="G94" s="11"/>
      <c r="H94" s="11"/>
      <c r="I94" s="2"/>
      <c r="J94" s="3"/>
      <c r="K94" s="3"/>
      <c r="L94" s="3"/>
      <c r="M94" s="3"/>
      <c r="N94" s="3"/>
      <c r="O94" s="3"/>
      <c r="P94" s="3"/>
      <c r="Q94" s="3"/>
      <c r="R94" s="3"/>
      <c r="S94" s="3"/>
      <c r="T94" s="3"/>
      <c r="U94" s="3"/>
      <c r="V94" s="3"/>
      <c r="W94" s="3"/>
      <c r="X94" s="3"/>
      <c r="Y94" s="3"/>
      <c r="Z94" s="3"/>
    </row>
    <row r="95" ht="15.75" customHeight="1">
      <c r="A95" s="10">
        <f t="shared" si="1"/>
        <v>92</v>
      </c>
      <c r="B95" s="11" t="s">
        <v>135</v>
      </c>
      <c r="C95" s="11" t="s">
        <v>136</v>
      </c>
      <c r="D95" s="11"/>
      <c r="E95" s="12">
        <v>9500000.0</v>
      </c>
      <c r="F95" s="12">
        <v>9975000.0</v>
      </c>
      <c r="G95" s="11"/>
      <c r="H95" s="11"/>
      <c r="I95" s="2"/>
      <c r="J95" s="3"/>
      <c r="K95" s="3"/>
      <c r="L95" s="3"/>
      <c r="M95" s="3"/>
      <c r="N95" s="3"/>
      <c r="O95" s="3"/>
      <c r="P95" s="3"/>
      <c r="Q95" s="3"/>
      <c r="R95" s="3"/>
      <c r="S95" s="3"/>
      <c r="T95" s="3"/>
      <c r="U95" s="3"/>
      <c r="V95" s="3"/>
      <c r="W95" s="3"/>
      <c r="X95" s="3"/>
      <c r="Y95" s="3"/>
      <c r="Z95" s="3"/>
    </row>
    <row r="96" ht="15.75" customHeight="1">
      <c r="A96" s="10">
        <f t="shared" si="1"/>
        <v>93</v>
      </c>
      <c r="B96" s="11" t="s">
        <v>135</v>
      </c>
      <c r="C96" s="11" t="s">
        <v>34</v>
      </c>
      <c r="D96" s="11"/>
      <c r="E96" s="12">
        <v>8000000.0</v>
      </c>
      <c r="F96" s="12">
        <v>8400000.0</v>
      </c>
      <c r="G96" s="11"/>
      <c r="H96" s="11"/>
      <c r="I96" s="2"/>
      <c r="J96" s="3"/>
      <c r="K96" s="3"/>
      <c r="L96" s="3"/>
      <c r="M96" s="3"/>
      <c r="N96" s="3"/>
      <c r="O96" s="3"/>
      <c r="P96" s="3"/>
      <c r="Q96" s="3"/>
      <c r="R96" s="3"/>
      <c r="S96" s="3"/>
      <c r="T96" s="3"/>
      <c r="U96" s="3"/>
      <c r="V96" s="3"/>
      <c r="W96" s="3"/>
      <c r="X96" s="3"/>
      <c r="Y96" s="3"/>
      <c r="Z96" s="3"/>
    </row>
    <row r="97" ht="15.75" customHeight="1">
      <c r="A97" s="10">
        <f t="shared" si="1"/>
        <v>94</v>
      </c>
      <c r="B97" s="11" t="s">
        <v>137</v>
      </c>
      <c r="C97" s="11" t="s">
        <v>138</v>
      </c>
      <c r="D97" s="11"/>
      <c r="E97" s="12">
        <v>8700000.0</v>
      </c>
      <c r="F97" s="12">
        <v>9135000.0</v>
      </c>
      <c r="G97" s="11"/>
      <c r="H97" s="11"/>
      <c r="I97" s="2"/>
      <c r="J97" s="3"/>
      <c r="K97" s="3"/>
      <c r="L97" s="3"/>
      <c r="M97" s="3"/>
      <c r="N97" s="3"/>
      <c r="O97" s="3"/>
      <c r="P97" s="3"/>
      <c r="Q97" s="3"/>
      <c r="R97" s="3"/>
      <c r="S97" s="3"/>
      <c r="T97" s="3"/>
      <c r="U97" s="3"/>
      <c r="V97" s="3"/>
      <c r="W97" s="3"/>
      <c r="X97" s="3"/>
      <c r="Y97" s="3"/>
      <c r="Z97" s="3"/>
    </row>
    <row r="98" ht="15.75" customHeight="1">
      <c r="A98" s="10">
        <f t="shared" si="1"/>
        <v>95</v>
      </c>
      <c r="B98" s="11" t="s">
        <v>137</v>
      </c>
      <c r="C98" s="11" t="s">
        <v>139</v>
      </c>
      <c r="D98" s="11"/>
      <c r="E98" s="12">
        <v>5000000.0</v>
      </c>
      <c r="F98" s="12">
        <v>5250000.0</v>
      </c>
      <c r="G98" s="11"/>
      <c r="H98" s="11"/>
      <c r="I98" s="2"/>
      <c r="J98" s="3"/>
      <c r="K98" s="3"/>
      <c r="L98" s="3"/>
      <c r="M98" s="3"/>
      <c r="N98" s="3"/>
      <c r="O98" s="3"/>
      <c r="P98" s="3"/>
      <c r="Q98" s="3"/>
      <c r="R98" s="3"/>
      <c r="S98" s="3"/>
      <c r="T98" s="3"/>
      <c r="U98" s="3"/>
      <c r="V98" s="3"/>
      <c r="W98" s="3"/>
      <c r="X98" s="3"/>
      <c r="Y98" s="3"/>
      <c r="Z98" s="3"/>
    </row>
    <row r="99" ht="15.75" customHeight="1">
      <c r="A99" s="10">
        <f t="shared" si="1"/>
        <v>96</v>
      </c>
      <c r="B99" s="11" t="s">
        <v>140</v>
      </c>
      <c r="C99" s="11" t="s">
        <v>141</v>
      </c>
      <c r="D99" s="11"/>
      <c r="E99" s="12">
        <v>7600000.0</v>
      </c>
      <c r="F99" s="12">
        <v>7980000.0</v>
      </c>
      <c r="G99" s="11"/>
      <c r="H99" s="11"/>
      <c r="I99" s="2"/>
      <c r="J99" s="3"/>
      <c r="K99" s="3"/>
      <c r="L99" s="3"/>
      <c r="M99" s="3"/>
      <c r="N99" s="3"/>
      <c r="O99" s="3"/>
      <c r="P99" s="3"/>
      <c r="Q99" s="3"/>
      <c r="R99" s="3"/>
      <c r="S99" s="3"/>
      <c r="T99" s="3"/>
      <c r="U99" s="3"/>
      <c r="V99" s="3"/>
      <c r="W99" s="3"/>
      <c r="X99" s="3"/>
      <c r="Y99" s="3"/>
      <c r="Z99" s="3"/>
    </row>
    <row r="100" ht="15.75" customHeight="1">
      <c r="A100" s="10">
        <f t="shared" si="1"/>
        <v>97</v>
      </c>
      <c r="B100" s="11" t="s">
        <v>140</v>
      </c>
      <c r="C100" s="11" t="s">
        <v>142</v>
      </c>
      <c r="D100" s="11"/>
      <c r="E100" s="12">
        <v>6800000.0</v>
      </c>
      <c r="F100" s="12">
        <v>7140000.0</v>
      </c>
      <c r="G100" s="11"/>
      <c r="H100" s="11"/>
      <c r="I100" s="2"/>
      <c r="J100" s="3"/>
      <c r="K100" s="3"/>
      <c r="L100" s="3"/>
      <c r="M100" s="3"/>
      <c r="N100" s="3"/>
      <c r="O100" s="3"/>
      <c r="P100" s="3"/>
      <c r="Q100" s="3"/>
      <c r="R100" s="3"/>
      <c r="S100" s="3"/>
      <c r="T100" s="3"/>
      <c r="U100" s="3"/>
      <c r="V100" s="3"/>
      <c r="W100" s="3"/>
      <c r="X100" s="3"/>
      <c r="Y100" s="3"/>
      <c r="Z100" s="3"/>
    </row>
    <row r="101" ht="15.75" customHeight="1">
      <c r="A101" s="10">
        <f t="shared" si="1"/>
        <v>98</v>
      </c>
      <c r="B101" s="11" t="s">
        <v>143</v>
      </c>
      <c r="C101" s="11" t="s">
        <v>144</v>
      </c>
      <c r="D101" s="11"/>
      <c r="E101" s="12">
        <v>8300000.0</v>
      </c>
      <c r="F101" s="12">
        <v>8715000.0</v>
      </c>
      <c r="G101" s="11"/>
      <c r="H101" s="11"/>
      <c r="I101" s="2"/>
      <c r="J101" s="3"/>
      <c r="K101" s="3"/>
      <c r="L101" s="3"/>
      <c r="M101" s="3"/>
      <c r="N101" s="3"/>
      <c r="O101" s="3"/>
      <c r="P101" s="3"/>
      <c r="Q101" s="3"/>
      <c r="R101" s="3"/>
      <c r="S101" s="3"/>
      <c r="T101" s="3"/>
      <c r="U101" s="3"/>
      <c r="V101" s="3"/>
      <c r="W101" s="3"/>
      <c r="X101" s="3"/>
      <c r="Y101" s="3"/>
      <c r="Z101" s="3"/>
    </row>
    <row r="102" ht="15.75" customHeight="1">
      <c r="A102" s="10">
        <f t="shared" si="1"/>
        <v>99</v>
      </c>
      <c r="B102" s="11" t="s">
        <v>143</v>
      </c>
      <c r="C102" s="11" t="s">
        <v>145</v>
      </c>
      <c r="D102" s="11"/>
      <c r="E102" s="12">
        <v>5500000.0</v>
      </c>
      <c r="F102" s="12">
        <v>5775000.0</v>
      </c>
      <c r="G102" s="11"/>
      <c r="H102" s="11"/>
      <c r="I102" s="2"/>
      <c r="J102" s="3"/>
      <c r="K102" s="3"/>
      <c r="L102" s="3"/>
      <c r="M102" s="3"/>
      <c r="N102" s="3"/>
      <c r="O102" s="3"/>
      <c r="P102" s="3"/>
      <c r="Q102" s="3"/>
      <c r="R102" s="3"/>
      <c r="S102" s="3"/>
      <c r="T102" s="3"/>
      <c r="U102" s="3"/>
      <c r="V102" s="3"/>
      <c r="W102" s="3"/>
      <c r="X102" s="3"/>
      <c r="Y102" s="3"/>
      <c r="Z102" s="3"/>
    </row>
    <row r="103" ht="15.75" customHeight="1">
      <c r="A103" s="10">
        <f t="shared" si="1"/>
        <v>100</v>
      </c>
      <c r="B103" s="11" t="s">
        <v>143</v>
      </c>
      <c r="C103" s="11" t="s">
        <v>146</v>
      </c>
      <c r="D103" s="11"/>
      <c r="E103" s="12">
        <v>9000000.0</v>
      </c>
      <c r="F103" s="12">
        <v>9450000.0</v>
      </c>
      <c r="G103" s="11"/>
      <c r="H103" s="11"/>
      <c r="I103" s="2"/>
      <c r="J103" s="3"/>
      <c r="K103" s="3"/>
      <c r="L103" s="3"/>
      <c r="M103" s="3"/>
      <c r="N103" s="3"/>
      <c r="O103" s="3"/>
      <c r="P103" s="3"/>
      <c r="Q103" s="3"/>
      <c r="R103" s="3"/>
      <c r="S103" s="3"/>
      <c r="T103" s="3"/>
      <c r="U103" s="3"/>
      <c r="V103" s="3"/>
      <c r="W103" s="3"/>
      <c r="X103" s="3"/>
      <c r="Y103" s="3"/>
      <c r="Z103" s="3"/>
    </row>
    <row r="104" ht="15.75" customHeight="1">
      <c r="A104" s="10">
        <f t="shared" si="1"/>
        <v>101</v>
      </c>
      <c r="B104" s="11" t="s">
        <v>147</v>
      </c>
      <c r="C104" s="11" t="s">
        <v>148</v>
      </c>
      <c r="D104" s="11"/>
      <c r="E104" s="12">
        <v>2.5E7</v>
      </c>
      <c r="F104" s="12">
        <v>2.625E7</v>
      </c>
      <c r="G104" s="11"/>
      <c r="H104" s="11"/>
      <c r="I104" s="2"/>
      <c r="J104" s="3"/>
      <c r="K104" s="3"/>
      <c r="L104" s="3"/>
      <c r="M104" s="3"/>
      <c r="N104" s="3"/>
      <c r="O104" s="3"/>
      <c r="P104" s="3"/>
      <c r="Q104" s="3"/>
      <c r="R104" s="3"/>
      <c r="S104" s="3"/>
      <c r="T104" s="3"/>
      <c r="U104" s="3"/>
      <c r="V104" s="3"/>
      <c r="W104" s="3"/>
      <c r="X104" s="3"/>
      <c r="Y104" s="3"/>
      <c r="Z104" s="3"/>
    </row>
    <row r="105" ht="15.75" customHeight="1">
      <c r="A105" s="10">
        <f t="shared" si="1"/>
        <v>102</v>
      </c>
      <c r="B105" s="11" t="s">
        <v>147</v>
      </c>
      <c r="C105" s="11" t="s">
        <v>149</v>
      </c>
      <c r="D105" s="11"/>
      <c r="E105" s="12">
        <v>2.07E7</v>
      </c>
      <c r="F105" s="12">
        <v>2.1735E7</v>
      </c>
      <c r="G105" s="11"/>
      <c r="H105" s="11"/>
      <c r="I105" s="2"/>
      <c r="J105" s="3"/>
      <c r="K105" s="3"/>
      <c r="L105" s="3"/>
      <c r="M105" s="3"/>
      <c r="N105" s="3"/>
      <c r="O105" s="3"/>
      <c r="P105" s="3"/>
      <c r="Q105" s="3"/>
      <c r="R105" s="3"/>
      <c r="S105" s="3"/>
      <c r="T105" s="3"/>
      <c r="U105" s="3"/>
      <c r="V105" s="3"/>
      <c r="W105" s="3"/>
      <c r="X105" s="3"/>
      <c r="Y105" s="3"/>
      <c r="Z105" s="3"/>
    </row>
    <row r="106" ht="15.75" customHeight="1">
      <c r="A106" s="10">
        <f t="shared" si="1"/>
        <v>103</v>
      </c>
      <c r="B106" s="11" t="s">
        <v>147</v>
      </c>
      <c r="C106" s="13" t="s">
        <v>150</v>
      </c>
      <c r="D106" s="11"/>
      <c r="E106" s="12">
        <v>1.53E7</v>
      </c>
      <c r="F106" s="12">
        <v>1.6065E7</v>
      </c>
      <c r="G106" s="11"/>
      <c r="H106" s="11"/>
      <c r="I106" s="2"/>
      <c r="J106" s="3"/>
      <c r="K106" s="3"/>
      <c r="L106" s="3"/>
      <c r="M106" s="3"/>
      <c r="N106" s="3"/>
      <c r="O106" s="3"/>
      <c r="P106" s="3"/>
      <c r="Q106" s="3"/>
      <c r="R106" s="3"/>
      <c r="S106" s="3"/>
      <c r="T106" s="3"/>
      <c r="U106" s="3"/>
      <c r="V106" s="3"/>
      <c r="W106" s="3"/>
      <c r="X106" s="3"/>
      <c r="Y106" s="3"/>
      <c r="Z106" s="3"/>
    </row>
    <row r="107" ht="15.75" customHeight="1">
      <c r="A107" s="10">
        <f t="shared" si="1"/>
        <v>104</v>
      </c>
      <c r="B107" s="11" t="s">
        <v>151</v>
      </c>
      <c r="C107" s="11" t="s">
        <v>152</v>
      </c>
      <c r="D107" s="11"/>
      <c r="E107" s="12">
        <v>953000.0</v>
      </c>
      <c r="F107" s="12">
        <v>1001000.0</v>
      </c>
      <c r="G107" s="11"/>
      <c r="H107" s="11"/>
      <c r="I107" s="2"/>
      <c r="J107" s="3"/>
      <c r="K107" s="3"/>
      <c r="L107" s="3"/>
      <c r="M107" s="3"/>
      <c r="N107" s="3"/>
      <c r="O107" s="3"/>
      <c r="P107" s="3"/>
      <c r="Q107" s="3"/>
      <c r="R107" s="3"/>
      <c r="S107" s="3"/>
      <c r="T107" s="3"/>
      <c r="U107" s="3"/>
      <c r="V107" s="3"/>
      <c r="W107" s="3"/>
      <c r="X107" s="3"/>
      <c r="Y107" s="3"/>
      <c r="Z107" s="3"/>
    </row>
    <row r="108" ht="15.75" customHeight="1">
      <c r="A108" s="10">
        <f t="shared" si="1"/>
        <v>105</v>
      </c>
      <c r="B108" s="11" t="s">
        <v>151</v>
      </c>
      <c r="C108" s="11" t="s">
        <v>153</v>
      </c>
      <c r="D108" s="11"/>
      <c r="E108" s="12">
        <v>1300000.0</v>
      </c>
      <c r="F108" s="12">
        <v>1365000.0</v>
      </c>
      <c r="G108" s="11"/>
      <c r="H108" s="11"/>
      <c r="I108" s="2"/>
      <c r="J108" s="3"/>
      <c r="K108" s="3"/>
      <c r="L108" s="3"/>
      <c r="M108" s="3"/>
      <c r="N108" s="3"/>
      <c r="O108" s="3"/>
      <c r="P108" s="3"/>
      <c r="Q108" s="3"/>
      <c r="R108" s="3"/>
      <c r="S108" s="3"/>
      <c r="T108" s="3"/>
      <c r="U108" s="3"/>
      <c r="V108" s="3"/>
      <c r="W108" s="3"/>
      <c r="X108" s="3"/>
      <c r="Y108" s="3"/>
      <c r="Z108" s="3"/>
    </row>
    <row r="109" ht="15.75" customHeight="1">
      <c r="A109" s="10">
        <f t="shared" si="1"/>
        <v>106</v>
      </c>
      <c r="B109" s="11" t="s">
        <v>154</v>
      </c>
      <c r="C109" s="11" t="s">
        <v>155</v>
      </c>
      <c r="D109" s="11"/>
      <c r="E109" s="12">
        <v>5700000.0</v>
      </c>
      <c r="F109" s="12">
        <v>5985000.0</v>
      </c>
      <c r="G109" s="11"/>
      <c r="H109" s="11"/>
      <c r="I109" s="2"/>
      <c r="J109" s="3"/>
      <c r="K109" s="3"/>
      <c r="L109" s="3"/>
      <c r="M109" s="3"/>
      <c r="N109" s="3"/>
      <c r="O109" s="3"/>
      <c r="P109" s="3"/>
      <c r="Q109" s="3"/>
      <c r="R109" s="3"/>
      <c r="S109" s="3"/>
      <c r="T109" s="3"/>
      <c r="U109" s="3"/>
      <c r="V109" s="3"/>
      <c r="W109" s="3"/>
      <c r="X109" s="3"/>
      <c r="Y109" s="3"/>
      <c r="Z109" s="3"/>
    </row>
    <row r="110" ht="15.75" customHeight="1">
      <c r="A110" s="10">
        <f t="shared" si="1"/>
        <v>107</v>
      </c>
      <c r="B110" s="11" t="s">
        <v>154</v>
      </c>
      <c r="C110" s="11" t="s">
        <v>156</v>
      </c>
      <c r="D110" s="11"/>
      <c r="E110" s="12">
        <v>7800000.0</v>
      </c>
      <c r="F110" s="12">
        <v>8190000.0</v>
      </c>
      <c r="G110" s="11"/>
      <c r="H110" s="11"/>
      <c r="I110" s="2"/>
      <c r="J110" s="3"/>
      <c r="K110" s="3"/>
      <c r="L110" s="3"/>
      <c r="M110" s="3"/>
      <c r="N110" s="3"/>
      <c r="O110" s="3"/>
      <c r="P110" s="3"/>
      <c r="Q110" s="3"/>
      <c r="R110" s="3"/>
      <c r="S110" s="3"/>
      <c r="T110" s="3"/>
      <c r="U110" s="3"/>
      <c r="V110" s="3"/>
      <c r="W110" s="3"/>
      <c r="X110" s="3"/>
      <c r="Y110" s="3"/>
      <c r="Z110" s="3"/>
    </row>
    <row r="111" ht="15.75" customHeight="1">
      <c r="A111" s="10">
        <f t="shared" si="1"/>
        <v>108</v>
      </c>
      <c r="B111" s="11" t="s">
        <v>154</v>
      </c>
      <c r="C111" s="11" t="s">
        <v>157</v>
      </c>
      <c r="D111" s="11"/>
      <c r="E111" s="12">
        <v>1.27E7</v>
      </c>
      <c r="F111" s="12">
        <v>1.3335E7</v>
      </c>
      <c r="G111" s="11"/>
      <c r="H111" s="11"/>
      <c r="I111" s="2"/>
      <c r="J111" s="3"/>
      <c r="K111" s="3"/>
      <c r="L111" s="3"/>
      <c r="M111" s="3"/>
      <c r="N111" s="3"/>
      <c r="O111" s="3"/>
      <c r="P111" s="3"/>
      <c r="Q111" s="3"/>
      <c r="R111" s="3"/>
      <c r="S111" s="3"/>
      <c r="T111" s="3"/>
      <c r="U111" s="3"/>
      <c r="V111" s="3"/>
      <c r="W111" s="3"/>
      <c r="X111" s="3"/>
      <c r="Y111" s="3"/>
      <c r="Z111" s="3"/>
    </row>
    <row r="112" ht="15.75" customHeight="1">
      <c r="A112" s="10">
        <f t="shared" si="1"/>
        <v>109</v>
      </c>
      <c r="B112" s="11" t="s">
        <v>154</v>
      </c>
      <c r="C112" s="11" t="s">
        <v>158</v>
      </c>
      <c r="D112" s="11"/>
      <c r="E112" s="12">
        <v>5700000.0</v>
      </c>
      <c r="F112" s="12">
        <v>5985000.0</v>
      </c>
      <c r="G112" s="11"/>
      <c r="H112" s="11"/>
      <c r="I112" s="2"/>
      <c r="J112" s="3"/>
      <c r="K112" s="3"/>
      <c r="L112" s="3"/>
      <c r="M112" s="3"/>
      <c r="N112" s="3"/>
      <c r="O112" s="3"/>
      <c r="P112" s="3"/>
      <c r="Q112" s="3"/>
      <c r="R112" s="3"/>
      <c r="S112" s="3"/>
      <c r="T112" s="3"/>
      <c r="U112" s="3"/>
      <c r="V112" s="3"/>
      <c r="W112" s="3"/>
      <c r="X112" s="3"/>
      <c r="Y112" s="3"/>
      <c r="Z112" s="3"/>
    </row>
    <row r="113" ht="15.75" customHeight="1">
      <c r="A113" s="10">
        <f t="shared" si="1"/>
        <v>110</v>
      </c>
      <c r="B113" s="11" t="s">
        <v>154</v>
      </c>
      <c r="C113" s="11" t="s">
        <v>159</v>
      </c>
      <c r="D113" s="11"/>
      <c r="E113" s="12">
        <v>7800000.0</v>
      </c>
      <c r="F113" s="12">
        <v>8190000.0</v>
      </c>
      <c r="G113" s="11"/>
      <c r="H113" s="11"/>
      <c r="I113" s="2"/>
      <c r="J113" s="3"/>
      <c r="K113" s="3"/>
      <c r="L113" s="3"/>
      <c r="M113" s="3"/>
      <c r="N113" s="3"/>
      <c r="O113" s="3"/>
      <c r="P113" s="3"/>
      <c r="Q113" s="3"/>
      <c r="R113" s="3"/>
      <c r="S113" s="3"/>
      <c r="T113" s="3"/>
      <c r="U113" s="3"/>
      <c r="V113" s="3"/>
      <c r="W113" s="3"/>
      <c r="X113" s="3"/>
      <c r="Y113" s="3"/>
      <c r="Z113" s="3"/>
    </row>
    <row r="114" ht="15.75" customHeight="1">
      <c r="A114" s="10">
        <f t="shared" si="1"/>
        <v>111</v>
      </c>
      <c r="B114" s="11" t="s">
        <v>154</v>
      </c>
      <c r="C114" s="11" t="s">
        <v>160</v>
      </c>
      <c r="D114" s="11"/>
      <c r="E114" s="12">
        <v>7800000.0</v>
      </c>
      <c r="F114" s="12">
        <v>8190000.0</v>
      </c>
      <c r="G114" s="11"/>
      <c r="H114" s="11"/>
      <c r="I114" s="2"/>
      <c r="J114" s="3"/>
      <c r="K114" s="3"/>
      <c r="L114" s="3"/>
      <c r="M114" s="3"/>
      <c r="N114" s="3"/>
      <c r="O114" s="3"/>
      <c r="P114" s="3"/>
      <c r="Q114" s="3"/>
      <c r="R114" s="3"/>
      <c r="S114" s="3"/>
      <c r="T114" s="3"/>
      <c r="U114" s="3"/>
      <c r="V114" s="3"/>
      <c r="W114" s="3"/>
      <c r="X114" s="3"/>
      <c r="Y114" s="3"/>
      <c r="Z114" s="3"/>
    </row>
    <row r="115" ht="15.75" customHeight="1">
      <c r="A115" s="10">
        <f t="shared" si="1"/>
        <v>112</v>
      </c>
      <c r="B115" s="11" t="s">
        <v>154</v>
      </c>
      <c r="C115" s="11" t="s">
        <v>161</v>
      </c>
      <c r="D115" s="11"/>
      <c r="E115" s="12">
        <v>5700000.0</v>
      </c>
      <c r="F115" s="12">
        <v>5985000.0</v>
      </c>
      <c r="G115" s="11"/>
      <c r="H115" s="11"/>
      <c r="I115" s="2"/>
      <c r="J115" s="3"/>
      <c r="K115" s="3"/>
      <c r="L115" s="3"/>
      <c r="M115" s="3"/>
      <c r="N115" s="3"/>
      <c r="O115" s="3"/>
      <c r="P115" s="3"/>
      <c r="Q115" s="3"/>
      <c r="R115" s="3"/>
      <c r="S115" s="3"/>
      <c r="T115" s="3"/>
      <c r="U115" s="3"/>
      <c r="V115" s="3"/>
      <c r="W115" s="3"/>
      <c r="X115" s="3"/>
      <c r="Y115" s="3"/>
      <c r="Z115" s="3"/>
    </row>
    <row r="116" ht="15.75" customHeight="1">
      <c r="A116" s="10">
        <f t="shared" si="1"/>
        <v>113</v>
      </c>
      <c r="B116" s="11" t="s">
        <v>154</v>
      </c>
      <c r="C116" s="11" t="s">
        <v>162</v>
      </c>
      <c r="D116" s="11"/>
      <c r="E116" s="12">
        <v>7800000.0</v>
      </c>
      <c r="F116" s="12">
        <v>8190000.0</v>
      </c>
      <c r="G116" s="11"/>
      <c r="H116" s="11"/>
      <c r="I116" s="2"/>
      <c r="J116" s="3"/>
      <c r="K116" s="3"/>
      <c r="L116" s="3"/>
      <c r="M116" s="3"/>
      <c r="N116" s="3"/>
      <c r="O116" s="3"/>
      <c r="P116" s="3"/>
      <c r="Q116" s="3"/>
      <c r="R116" s="3"/>
      <c r="S116" s="3"/>
      <c r="T116" s="3"/>
      <c r="U116" s="3"/>
      <c r="V116" s="3"/>
      <c r="W116" s="3"/>
      <c r="X116" s="3"/>
      <c r="Y116" s="3"/>
      <c r="Z116" s="3"/>
    </row>
    <row r="117" ht="15.75" customHeight="1">
      <c r="A117" s="10">
        <f t="shared" si="1"/>
        <v>114</v>
      </c>
      <c r="B117" s="11" t="s">
        <v>154</v>
      </c>
      <c r="C117" s="11" t="s">
        <v>163</v>
      </c>
      <c r="D117" s="11"/>
      <c r="E117" s="12">
        <v>1.06E7</v>
      </c>
      <c r="F117" s="12">
        <v>1.113E7</v>
      </c>
      <c r="G117" s="11"/>
      <c r="H117" s="11"/>
      <c r="I117" s="2"/>
      <c r="J117" s="3"/>
      <c r="K117" s="3"/>
      <c r="L117" s="3"/>
      <c r="M117" s="3"/>
      <c r="N117" s="3"/>
      <c r="O117" s="3"/>
      <c r="P117" s="3"/>
      <c r="Q117" s="3"/>
      <c r="R117" s="3"/>
      <c r="S117" s="3"/>
      <c r="T117" s="3"/>
      <c r="U117" s="3"/>
      <c r="V117" s="3"/>
      <c r="W117" s="3"/>
      <c r="X117" s="3"/>
      <c r="Y117" s="3"/>
      <c r="Z117" s="3"/>
    </row>
    <row r="118" ht="15.75" customHeight="1">
      <c r="A118" s="10">
        <f t="shared" si="1"/>
        <v>115</v>
      </c>
      <c r="B118" s="11" t="s">
        <v>154</v>
      </c>
      <c r="C118" s="11" t="s">
        <v>164</v>
      </c>
      <c r="D118" s="11"/>
      <c r="E118" s="12">
        <v>5700000.0</v>
      </c>
      <c r="F118" s="12">
        <v>5985000.0</v>
      </c>
      <c r="G118" s="11"/>
      <c r="H118" s="11"/>
      <c r="I118" s="2"/>
      <c r="J118" s="3"/>
      <c r="K118" s="3"/>
      <c r="L118" s="3"/>
      <c r="M118" s="3"/>
      <c r="N118" s="3"/>
      <c r="O118" s="3"/>
      <c r="P118" s="3"/>
      <c r="Q118" s="3"/>
      <c r="R118" s="3"/>
      <c r="S118" s="3"/>
      <c r="T118" s="3"/>
      <c r="U118" s="3"/>
      <c r="V118" s="3"/>
      <c r="W118" s="3"/>
      <c r="X118" s="3"/>
      <c r="Y118" s="3"/>
      <c r="Z118" s="3"/>
    </row>
    <row r="119" ht="15.75" customHeight="1">
      <c r="A119" s="10">
        <f t="shared" si="1"/>
        <v>116</v>
      </c>
      <c r="B119" s="11" t="s">
        <v>154</v>
      </c>
      <c r="C119" s="11" t="s">
        <v>165</v>
      </c>
      <c r="D119" s="11"/>
      <c r="E119" s="12">
        <v>1.06E7</v>
      </c>
      <c r="F119" s="12">
        <v>1.113E7</v>
      </c>
      <c r="G119" s="11"/>
      <c r="H119" s="11"/>
      <c r="I119" s="2"/>
      <c r="J119" s="3"/>
      <c r="K119" s="3"/>
      <c r="L119" s="3"/>
      <c r="M119" s="3"/>
      <c r="N119" s="3"/>
      <c r="O119" s="3"/>
      <c r="P119" s="3"/>
      <c r="Q119" s="3"/>
      <c r="R119" s="3"/>
      <c r="S119" s="3"/>
      <c r="T119" s="3"/>
      <c r="U119" s="3"/>
      <c r="V119" s="3"/>
      <c r="W119" s="3"/>
      <c r="X119" s="3"/>
      <c r="Y119" s="3"/>
      <c r="Z119" s="3"/>
    </row>
    <row r="120" ht="15.75" customHeight="1">
      <c r="A120" s="10">
        <f t="shared" si="1"/>
        <v>117</v>
      </c>
      <c r="B120" s="11" t="s">
        <v>154</v>
      </c>
      <c r="C120" s="11" t="s">
        <v>166</v>
      </c>
      <c r="D120" s="11"/>
      <c r="E120" s="12">
        <v>1.06E7</v>
      </c>
      <c r="F120" s="12">
        <v>1.113E7</v>
      </c>
      <c r="G120" s="11"/>
      <c r="H120" s="11"/>
      <c r="I120" s="2"/>
      <c r="J120" s="3"/>
      <c r="K120" s="3"/>
      <c r="L120" s="3"/>
      <c r="M120" s="3"/>
      <c r="N120" s="3"/>
      <c r="O120" s="3"/>
      <c r="P120" s="3"/>
      <c r="Q120" s="3"/>
      <c r="R120" s="3"/>
      <c r="S120" s="3"/>
      <c r="T120" s="3"/>
      <c r="U120" s="3"/>
      <c r="V120" s="3"/>
      <c r="W120" s="3"/>
      <c r="X120" s="3"/>
      <c r="Y120" s="3"/>
      <c r="Z120" s="3"/>
    </row>
    <row r="121" ht="15.75" customHeight="1">
      <c r="A121" s="10">
        <f t="shared" si="1"/>
        <v>118</v>
      </c>
      <c r="B121" s="11" t="s">
        <v>154</v>
      </c>
      <c r="C121" s="11" t="s">
        <v>167</v>
      </c>
      <c r="D121" s="11"/>
      <c r="E121" s="12">
        <v>1.06E7</v>
      </c>
      <c r="F121" s="12">
        <v>1.113E7</v>
      </c>
      <c r="G121" s="11"/>
      <c r="H121" s="11"/>
      <c r="I121" s="2"/>
      <c r="J121" s="3"/>
      <c r="K121" s="3"/>
      <c r="L121" s="3"/>
      <c r="M121" s="3"/>
      <c r="N121" s="3"/>
      <c r="O121" s="3"/>
      <c r="P121" s="3"/>
      <c r="Q121" s="3"/>
      <c r="R121" s="3"/>
      <c r="S121" s="3"/>
      <c r="T121" s="3"/>
      <c r="U121" s="3"/>
      <c r="V121" s="3"/>
      <c r="W121" s="3"/>
      <c r="X121" s="3"/>
      <c r="Y121" s="3"/>
      <c r="Z121" s="3"/>
    </row>
    <row r="122" ht="15.75" customHeight="1">
      <c r="A122" s="10">
        <f t="shared" si="1"/>
        <v>119</v>
      </c>
      <c r="B122" s="11" t="s">
        <v>168</v>
      </c>
      <c r="C122" s="11" t="s">
        <v>169</v>
      </c>
      <c r="D122" s="11"/>
      <c r="E122" s="12">
        <v>1.27E7</v>
      </c>
      <c r="F122" s="12">
        <v>1.3335E7</v>
      </c>
      <c r="G122" s="11"/>
      <c r="H122" s="11"/>
      <c r="I122" s="2"/>
      <c r="J122" s="3"/>
      <c r="K122" s="3"/>
      <c r="L122" s="3"/>
      <c r="M122" s="3"/>
      <c r="N122" s="3"/>
      <c r="O122" s="3"/>
      <c r="P122" s="3"/>
      <c r="Q122" s="3"/>
      <c r="R122" s="3"/>
      <c r="S122" s="3"/>
      <c r="T122" s="3"/>
      <c r="U122" s="3"/>
      <c r="V122" s="3"/>
      <c r="W122" s="3"/>
      <c r="X122" s="3"/>
      <c r="Y122" s="3"/>
      <c r="Z122" s="3"/>
    </row>
    <row r="123" ht="15.75" customHeight="1">
      <c r="A123" s="10">
        <f t="shared" si="1"/>
        <v>120</v>
      </c>
      <c r="B123" s="11" t="s">
        <v>168</v>
      </c>
      <c r="C123" s="11" t="s">
        <v>170</v>
      </c>
      <c r="D123" s="11"/>
      <c r="E123" s="12">
        <v>7400000.0</v>
      </c>
      <c r="F123" s="12">
        <v>7770000.0</v>
      </c>
      <c r="G123" s="11"/>
      <c r="H123" s="11"/>
      <c r="I123" s="2"/>
      <c r="J123" s="3"/>
      <c r="K123" s="3"/>
      <c r="L123" s="3"/>
      <c r="M123" s="3"/>
      <c r="N123" s="3"/>
      <c r="O123" s="3"/>
      <c r="P123" s="3"/>
      <c r="Q123" s="3"/>
      <c r="R123" s="3"/>
      <c r="S123" s="3"/>
      <c r="T123" s="3"/>
      <c r="U123" s="3"/>
      <c r="V123" s="3"/>
      <c r="W123" s="3"/>
      <c r="X123" s="3"/>
      <c r="Y123" s="3"/>
      <c r="Z123" s="3"/>
    </row>
    <row r="124" ht="15.75" customHeight="1">
      <c r="A124" s="10">
        <f t="shared" si="1"/>
        <v>121</v>
      </c>
      <c r="B124" s="11" t="s">
        <v>168</v>
      </c>
      <c r="C124" s="11" t="s">
        <v>171</v>
      </c>
      <c r="D124" s="11"/>
      <c r="E124" s="12">
        <v>6100000.0</v>
      </c>
      <c r="F124" s="12">
        <v>6405000.0</v>
      </c>
      <c r="G124" s="11"/>
      <c r="H124" s="11"/>
      <c r="I124" s="2"/>
      <c r="J124" s="3"/>
      <c r="K124" s="3"/>
      <c r="L124" s="3"/>
      <c r="M124" s="3"/>
      <c r="N124" s="3"/>
      <c r="O124" s="3"/>
      <c r="P124" s="3"/>
      <c r="Q124" s="3"/>
      <c r="R124" s="3"/>
      <c r="S124" s="3"/>
      <c r="T124" s="3"/>
      <c r="U124" s="3"/>
      <c r="V124" s="3"/>
      <c r="W124" s="3"/>
      <c r="X124" s="3"/>
      <c r="Y124" s="3"/>
      <c r="Z124" s="3"/>
    </row>
    <row r="125" ht="15.75" customHeight="1">
      <c r="A125" s="10">
        <f t="shared" si="1"/>
        <v>122</v>
      </c>
      <c r="B125" s="11" t="s">
        <v>168</v>
      </c>
      <c r="C125" s="11" t="s">
        <v>172</v>
      </c>
      <c r="D125" s="11"/>
      <c r="E125" s="12">
        <v>7400000.0</v>
      </c>
      <c r="F125" s="12">
        <v>7770000.0</v>
      </c>
      <c r="G125" s="11"/>
      <c r="H125" s="11"/>
      <c r="I125" s="2"/>
      <c r="J125" s="3"/>
      <c r="K125" s="3"/>
      <c r="L125" s="3"/>
      <c r="M125" s="3"/>
      <c r="N125" s="3"/>
      <c r="O125" s="3"/>
      <c r="P125" s="3"/>
      <c r="Q125" s="3"/>
      <c r="R125" s="3"/>
      <c r="S125" s="3"/>
      <c r="T125" s="3"/>
      <c r="U125" s="3"/>
      <c r="V125" s="3"/>
      <c r="W125" s="3"/>
      <c r="X125" s="3"/>
      <c r="Y125" s="3"/>
      <c r="Z125" s="3"/>
    </row>
    <row r="126" ht="15.75" customHeight="1">
      <c r="A126" s="10">
        <f t="shared" si="1"/>
        <v>123</v>
      </c>
      <c r="B126" s="11" t="s">
        <v>168</v>
      </c>
      <c r="C126" s="11" t="s">
        <v>173</v>
      </c>
      <c r="D126" s="11"/>
      <c r="E126" s="12">
        <v>7400000.0</v>
      </c>
      <c r="F126" s="12">
        <v>7770000.0</v>
      </c>
      <c r="G126" s="11"/>
      <c r="H126" s="11"/>
      <c r="I126" s="2"/>
      <c r="J126" s="3"/>
      <c r="K126" s="3"/>
      <c r="L126" s="3"/>
      <c r="M126" s="3"/>
      <c r="N126" s="3"/>
      <c r="O126" s="3"/>
      <c r="P126" s="3"/>
      <c r="Q126" s="3"/>
      <c r="R126" s="3"/>
      <c r="S126" s="3"/>
      <c r="T126" s="3"/>
      <c r="U126" s="3"/>
      <c r="V126" s="3"/>
      <c r="W126" s="3"/>
      <c r="X126" s="3"/>
      <c r="Y126" s="3"/>
      <c r="Z126" s="3"/>
    </row>
    <row r="127" ht="15.75" customHeight="1">
      <c r="A127" s="10">
        <f t="shared" si="1"/>
        <v>124</v>
      </c>
      <c r="B127" s="11" t="s">
        <v>168</v>
      </c>
      <c r="C127" s="11" t="s">
        <v>174</v>
      </c>
      <c r="D127" s="11"/>
      <c r="E127" s="12">
        <v>7400000.0</v>
      </c>
      <c r="F127" s="12">
        <v>7770000.0</v>
      </c>
      <c r="G127" s="11"/>
      <c r="H127" s="11"/>
      <c r="I127" s="2"/>
      <c r="J127" s="3"/>
      <c r="K127" s="3"/>
      <c r="L127" s="3"/>
      <c r="M127" s="3"/>
      <c r="N127" s="3"/>
      <c r="O127" s="3"/>
      <c r="P127" s="3"/>
      <c r="Q127" s="3"/>
      <c r="R127" s="3"/>
      <c r="S127" s="3"/>
      <c r="T127" s="3"/>
      <c r="U127" s="3"/>
      <c r="V127" s="3"/>
      <c r="W127" s="3"/>
      <c r="X127" s="3"/>
      <c r="Y127" s="3"/>
      <c r="Z127" s="3"/>
    </row>
    <row r="128" ht="15.75" customHeight="1">
      <c r="A128" s="10">
        <f t="shared" si="1"/>
        <v>125</v>
      </c>
      <c r="B128" s="11" t="s">
        <v>168</v>
      </c>
      <c r="C128" s="11" t="s">
        <v>175</v>
      </c>
      <c r="D128" s="11"/>
      <c r="E128" s="12">
        <v>5500000.0</v>
      </c>
      <c r="F128" s="12">
        <v>5775000.0</v>
      </c>
      <c r="G128" s="11"/>
      <c r="H128" s="11"/>
      <c r="I128" s="2"/>
      <c r="J128" s="3"/>
      <c r="K128" s="3"/>
      <c r="L128" s="3"/>
      <c r="M128" s="3"/>
      <c r="N128" s="3"/>
      <c r="O128" s="3"/>
      <c r="P128" s="3"/>
      <c r="Q128" s="3"/>
      <c r="R128" s="3"/>
      <c r="S128" s="3"/>
      <c r="T128" s="3"/>
      <c r="U128" s="3"/>
      <c r="V128" s="3"/>
      <c r="W128" s="3"/>
      <c r="X128" s="3"/>
      <c r="Y128" s="3"/>
      <c r="Z128" s="3"/>
    </row>
    <row r="129" ht="15.75" customHeight="1">
      <c r="A129" s="10">
        <f t="shared" si="1"/>
        <v>126</v>
      </c>
      <c r="B129" s="11" t="s">
        <v>168</v>
      </c>
      <c r="C129" s="11" t="s">
        <v>176</v>
      </c>
      <c r="D129" s="11"/>
      <c r="E129" s="12">
        <v>6100000.0</v>
      </c>
      <c r="F129" s="12">
        <v>6405000.0</v>
      </c>
      <c r="G129" s="11"/>
      <c r="H129" s="11"/>
      <c r="I129" s="2"/>
      <c r="J129" s="3"/>
      <c r="K129" s="3"/>
      <c r="L129" s="3"/>
      <c r="M129" s="3"/>
      <c r="N129" s="3"/>
      <c r="O129" s="3"/>
      <c r="P129" s="3"/>
      <c r="Q129" s="3"/>
      <c r="R129" s="3"/>
      <c r="S129" s="3"/>
      <c r="T129" s="3"/>
      <c r="U129" s="3"/>
      <c r="V129" s="3"/>
      <c r="W129" s="3"/>
      <c r="X129" s="3"/>
      <c r="Y129" s="3"/>
      <c r="Z129" s="3"/>
    </row>
    <row r="130" ht="15.75" customHeight="1">
      <c r="A130" s="10">
        <f t="shared" si="1"/>
        <v>127</v>
      </c>
      <c r="B130" s="11" t="s">
        <v>177</v>
      </c>
      <c r="C130" s="11" t="s">
        <v>178</v>
      </c>
      <c r="D130" s="11"/>
      <c r="E130" s="12">
        <v>3800000.0</v>
      </c>
      <c r="F130" s="12">
        <v>3990000.0</v>
      </c>
      <c r="G130" s="11"/>
      <c r="H130" s="11"/>
      <c r="I130" s="2"/>
      <c r="J130" s="3"/>
      <c r="K130" s="3"/>
      <c r="L130" s="3"/>
      <c r="M130" s="3"/>
      <c r="N130" s="3"/>
      <c r="O130" s="3"/>
      <c r="P130" s="3"/>
      <c r="Q130" s="3"/>
      <c r="R130" s="3"/>
      <c r="S130" s="3"/>
      <c r="T130" s="3"/>
      <c r="U130" s="3"/>
      <c r="V130" s="3"/>
      <c r="W130" s="3"/>
      <c r="X130" s="3"/>
      <c r="Y130" s="3"/>
      <c r="Z130" s="3"/>
    </row>
    <row r="131" ht="15.75" customHeight="1">
      <c r="A131" s="10">
        <f t="shared" si="1"/>
        <v>128</v>
      </c>
      <c r="B131" s="11" t="s">
        <v>177</v>
      </c>
      <c r="C131" s="11" t="s">
        <v>179</v>
      </c>
      <c r="D131" s="11"/>
      <c r="E131" s="12">
        <v>3800000.0</v>
      </c>
      <c r="F131" s="12">
        <v>3990000.0</v>
      </c>
      <c r="G131" s="11"/>
      <c r="H131" s="11"/>
      <c r="I131" s="2"/>
      <c r="J131" s="3"/>
      <c r="K131" s="3"/>
      <c r="L131" s="3"/>
      <c r="M131" s="3"/>
      <c r="N131" s="3"/>
      <c r="O131" s="3"/>
      <c r="P131" s="3"/>
      <c r="Q131" s="3"/>
      <c r="R131" s="3"/>
      <c r="S131" s="3"/>
      <c r="T131" s="3"/>
      <c r="U131" s="3"/>
      <c r="V131" s="3"/>
      <c r="W131" s="3"/>
      <c r="X131" s="3"/>
      <c r="Y131" s="3"/>
      <c r="Z131" s="3"/>
    </row>
    <row r="132" ht="15.75" customHeight="1">
      <c r="A132" s="10">
        <f t="shared" si="1"/>
        <v>129</v>
      </c>
      <c r="B132" s="11" t="s">
        <v>180</v>
      </c>
      <c r="C132" s="11" t="s">
        <v>181</v>
      </c>
      <c r="D132" s="11"/>
      <c r="E132" s="12">
        <v>6400000.0</v>
      </c>
      <c r="F132" s="12">
        <v>6720000.0</v>
      </c>
      <c r="G132" s="11"/>
      <c r="H132" s="11"/>
      <c r="I132" s="2"/>
      <c r="J132" s="3"/>
      <c r="K132" s="3"/>
      <c r="L132" s="3"/>
      <c r="M132" s="3"/>
      <c r="N132" s="3"/>
      <c r="O132" s="3"/>
      <c r="P132" s="3"/>
      <c r="Q132" s="3"/>
      <c r="R132" s="3"/>
      <c r="S132" s="3"/>
      <c r="T132" s="3"/>
      <c r="U132" s="3"/>
      <c r="V132" s="3"/>
      <c r="W132" s="3"/>
      <c r="X132" s="3"/>
      <c r="Y132" s="3"/>
      <c r="Z132" s="3"/>
    </row>
    <row r="133" ht="15.75" customHeight="1">
      <c r="A133" s="10">
        <f t="shared" si="1"/>
        <v>130</v>
      </c>
      <c r="B133" s="11" t="s">
        <v>180</v>
      </c>
      <c r="C133" s="11" t="s">
        <v>182</v>
      </c>
      <c r="D133" s="11"/>
      <c r="E133" s="12">
        <v>5300000.0</v>
      </c>
      <c r="F133" s="12">
        <v>5565000.0</v>
      </c>
      <c r="G133" s="11"/>
      <c r="H133" s="11"/>
      <c r="I133" s="2"/>
      <c r="J133" s="3"/>
      <c r="K133" s="3"/>
      <c r="L133" s="3"/>
      <c r="M133" s="3"/>
      <c r="N133" s="3"/>
      <c r="O133" s="3"/>
      <c r="P133" s="3"/>
      <c r="Q133" s="3"/>
      <c r="R133" s="3"/>
      <c r="S133" s="3"/>
      <c r="T133" s="3"/>
      <c r="U133" s="3"/>
      <c r="V133" s="3"/>
      <c r="W133" s="3"/>
      <c r="X133" s="3"/>
      <c r="Y133" s="3"/>
      <c r="Z133" s="3"/>
    </row>
    <row r="134" ht="15.75" customHeight="1">
      <c r="A134" s="10">
        <f t="shared" si="1"/>
        <v>131</v>
      </c>
      <c r="B134" s="11" t="s">
        <v>180</v>
      </c>
      <c r="C134" s="11" t="s">
        <v>183</v>
      </c>
      <c r="D134" s="11"/>
      <c r="E134" s="12">
        <v>5300000.0</v>
      </c>
      <c r="F134" s="12">
        <v>5565000.0</v>
      </c>
      <c r="G134" s="11"/>
      <c r="H134" s="11"/>
      <c r="I134" s="2"/>
      <c r="J134" s="3"/>
      <c r="K134" s="3"/>
      <c r="L134" s="3"/>
      <c r="M134" s="3"/>
      <c r="N134" s="3"/>
      <c r="O134" s="3"/>
      <c r="P134" s="3"/>
      <c r="Q134" s="3"/>
      <c r="R134" s="3"/>
      <c r="S134" s="3"/>
      <c r="T134" s="3"/>
      <c r="U134" s="3"/>
      <c r="V134" s="3"/>
      <c r="W134" s="3"/>
      <c r="X134" s="3"/>
      <c r="Y134" s="3"/>
      <c r="Z134" s="3"/>
    </row>
    <row r="135" ht="15.75" customHeight="1">
      <c r="A135" s="10">
        <f t="shared" si="1"/>
        <v>132</v>
      </c>
      <c r="B135" s="11" t="s">
        <v>180</v>
      </c>
      <c r="C135" s="11" t="s">
        <v>184</v>
      </c>
      <c r="D135" s="11"/>
      <c r="E135" s="12">
        <v>5300000.0</v>
      </c>
      <c r="F135" s="12">
        <v>5565000.0</v>
      </c>
      <c r="G135" s="11"/>
      <c r="H135" s="11"/>
      <c r="I135" s="2"/>
      <c r="J135" s="3"/>
      <c r="K135" s="3"/>
      <c r="L135" s="3"/>
      <c r="M135" s="3"/>
      <c r="N135" s="3"/>
      <c r="O135" s="3"/>
      <c r="P135" s="3"/>
      <c r="Q135" s="3"/>
      <c r="R135" s="3"/>
      <c r="S135" s="3"/>
      <c r="T135" s="3"/>
      <c r="U135" s="3"/>
      <c r="V135" s="3"/>
      <c r="W135" s="3"/>
      <c r="X135" s="3"/>
      <c r="Y135" s="3"/>
      <c r="Z135" s="3"/>
    </row>
    <row r="136" ht="15.75" customHeight="1">
      <c r="A136" s="10">
        <f t="shared" si="1"/>
        <v>133</v>
      </c>
      <c r="B136" s="11" t="s">
        <v>180</v>
      </c>
      <c r="C136" s="11" t="s">
        <v>185</v>
      </c>
      <c r="D136" s="11"/>
      <c r="E136" s="12">
        <v>5300000.0</v>
      </c>
      <c r="F136" s="12">
        <v>5565000.0</v>
      </c>
      <c r="G136" s="11"/>
      <c r="H136" s="11"/>
      <c r="I136" s="2"/>
      <c r="J136" s="3"/>
      <c r="K136" s="3"/>
      <c r="L136" s="3"/>
      <c r="M136" s="3"/>
      <c r="N136" s="3"/>
      <c r="O136" s="3"/>
      <c r="P136" s="3"/>
      <c r="Q136" s="3"/>
      <c r="R136" s="3"/>
      <c r="S136" s="3"/>
      <c r="T136" s="3"/>
      <c r="U136" s="3"/>
      <c r="V136" s="3"/>
      <c r="W136" s="3"/>
      <c r="X136" s="3"/>
      <c r="Y136" s="3"/>
      <c r="Z136" s="3"/>
    </row>
    <row r="137" ht="15.75" customHeight="1">
      <c r="A137" s="10">
        <f t="shared" si="1"/>
        <v>134</v>
      </c>
      <c r="B137" s="11" t="s">
        <v>180</v>
      </c>
      <c r="C137" s="11" t="s">
        <v>186</v>
      </c>
      <c r="D137" s="11"/>
      <c r="E137" s="12">
        <v>4200000.0</v>
      </c>
      <c r="F137" s="12">
        <v>4410000.0</v>
      </c>
      <c r="G137" s="11"/>
      <c r="H137" s="11"/>
      <c r="I137" s="2"/>
      <c r="J137" s="3"/>
      <c r="K137" s="3"/>
      <c r="L137" s="3"/>
      <c r="M137" s="3"/>
      <c r="N137" s="3"/>
      <c r="O137" s="3"/>
      <c r="P137" s="3"/>
      <c r="Q137" s="3"/>
      <c r="R137" s="3"/>
      <c r="S137" s="3"/>
      <c r="T137" s="3"/>
      <c r="U137" s="3"/>
      <c r="V137" s="3"/>
      <c r="W137" s="3"/>
      <c r="X137" s="3"/>
      <c r="Y137" s="3"/>
      <c r="Z137" s="3"/>
    </row>
    <row r="138" ht="15.75" customHeight="1">
      <c r="A138" s="10">
        <f t="shared" si="1"/>
        <v>135</v>
      </c>
      <c r="B138" s="11" t="s">
        <v>180</v>
      </c>
      <c r="C138" s="11" t="s">
        <v>187</v>
      </c>
      <c r="D138" s="11"/>
      <c r="E138" s="12">
        <v>3800000.0</v>
      </c>
      <c r="F138" s="12">
        <v>3990000.0</v>
      </c>
      <c r="G138" s="11"/>
      <c r="H138" s="11"/>
      <c r="I138" s="2"/>
      <c r="J138" s="3"/>
      <c r="K138" s="3"/>
      <c r="L138" s="3"/>
      <c r="M138" s="3"/>
      <c r="N138" s="3"/>
      <c r="O138" s="3"/>
      <c r="P138" s="3"/>
      <c r="Q138" s="3"/>
      <c r="R138" s="3"/>
      <c r="S138" s="3"/>
      <c r="T138" s="3"/>
      <c r="U138" s="3"/>
      <c r="V138" s="3"/>
      <c r="W138" s="3"/>
      <c r="X138" s="3"/>
      <c r="Y138" s="3"/>
      <c r="Z138" s="3"/>
    </row>
    <row r="139" ht="15.75" customHeight="1">
      <c r="A139" s="10">
        <f t="shared" si="1"/>
        <v>136</v>
      </c>
      <c r="B139" s="11" t="s">
        <v>188</v>
      </c>
      <c r="C139" s="11" t="s">
        <v>189</v>
      </c>
      <c r="D139" s="11"/>
      <c r="E139" s="12">
        <v>3200000.0</v>
      </c>
      <c r="F139" s="12">
        <v>3360000.0</v>
      </c>
      <c r="G139" s="11"/>
      <c r="H139" s="11"/>
      <c r="I139" s="2"/>
      <c r="J139" s="3"/>
      <c r="K139" s="3"/>
      <c r="L139" s="3"/>
      <c r="M139" s="3"/>
      <c r="N139" s="3"/>
      <c r="O139" s="3"/>
      <c r="P139" s="3"/>
      <c r="Q139" s="3"/>
      <c r="R139" s="3"/>
      <c r="S139" s="3"/>
      <c r="T139" s="3"/>
      <c r="U139" s="3"/>
      <c r="V139" s="3"/>
      <c r="W139" s="3"/>
      <c r="X139" s="3"/>
      <c r="Y139" s="3"/>
      <c r="Z139" s="3"/>
    </row>
    <row r="140" ht="15.75" customHeight="1">
      <c r="A140" s="10">
        <f t="shared" si="1"/>
        <v>137</v>
      </c>
      <c r="B140" s="11" t="s">
        <v>188</v>
      </c>
      <c r="C140" s="11" t="s">
        <v>190</v>
      </c>
      <c r="D140" s="11"/>
      <c r="E140" s="12">
        <v>2500000.0</v>
      </c>
      <c r="F140" s="12">
        <v>2625000.0</v>
      </c>
      <c r="G140" s="11"/>
      <c r="H140" s="11"/>
      <c r="I140" s="2"/>
      <c r="J140" s="3"/>
      <c r="K140" s="3"/>
      <c r="L140" s="3"/>
      <c r="M140" s="3"/>
      <c r="N140" s="3"/>
      <c r="O140" s="3"/>
      <c r="P140" s="3"/>
      <c r="Q140" s="3"/>
      <c r="R140" s="3"/>
      <c r="S140" s="3"/>
      <c r="T140" s="3"/>
      <c r="U140" s="3"/>
      <c r="V140" s="3"/>
      <c r="W140" s="3"/>
      <c r="X140" s="3"/>
      <c r="Y140" s="3"/>
      <c r="Z140" s="3"/>
    </row>
    <row r="141" ht="15.75" customHeight="1">
      <c r="A141" s="10">
        <f t="shared" si="1"/>
        <v>138</v>
      </c>
      <c r="B141" s="11" t="s">
        <v>188</v>
      </c>
      <c r="C141" s="11" t="s">
        <v>191</v>
      </c>
      <c r="D141" s="11"/>
      <c r="E141" s="12">
        <v>3200000.0</v>
      </c>
      <c r="F141" s="12">
        <v>3360000.0</v>
      </c>
      <c r="G141" s="11"/>
      <c r="H141" s="11"/>
      <c r="I141" s="2"/>
      <c r="J141" s="3"/>
      <c r="K141" s="3"/>
      <c r="L141" s="3"/>
      <c r="M141" s="3"/>
      <c r="N141" s="3"/>
      <c r="O141" s="3"/>
      <c r="P141" s="3"/>
      <c r="Q141" s="3"/>
      <c r="R141" s="3"/>
      <c r="S141" s="3"/>
      <c r="T141" s="3"/>
      <c r="U141" s="3"/>
      <c r="V141" s="3"/>
      <c r="W141" s="3"/>
      <c r="X141" s="3"/>
      <c r="Y141" s="3"/>
      <c r="Z141" s="3"/>
    </row>
    <row r="142" ht="15.75" customHeight="1">
      <c r="A142" s="10">
        <f t="shared" si="1"/>
        <v>139</v>
      </c>
      <c r="B142" s="11" t="s">
        <v>188</v>
      </c>
      <c r="C142" s="11" t="s">
        <v>192</v>
      </c>
      <c r="D142" s="11"/>
      <c r="E142" s="12">
        <v>2500000.0</v>
      </c>
      <c r="F142" s="12">
        <v>2625000.0</v>
      </c>
      <c r="G142" s="11"/>
      <c r="H142" s="11"/>
      <c r="I142" s="2"/>
      <c r="J142" s="3"/>
      <c r="K142" s="3"/>
      <c r="L142" s="3"/>
      <c r="M142" s="3"/>
      <c r="N142" s="3"/>
      <c r="O142" s="3"/>
      <c r="P142" s="3"/>
      <c r="Q142" s="3"/>
      <c r="R142" s="3"/>
      <c r="S142" s="3"/>
      <c r="T142" s="3"/>
      <c r="U142" s="3"/>
      <c r="V142" s="3"/>
      <c r="W142" s="3"/>
      <c r="X142" s="3"/>
      <c r="Y142" s="3"/>
      <c r="Z142" s="3"/>
    </row>
    <row r="143" ht="15.75" customHeight="1">
      <c r="A143" s="10">
        <f t="shared" si="1"/>
        <v>140</v>
      </c>
      <c r="B143" s="11" t="s">
        <v>188</v>
      </c>
      <c r="C143" s="11" t="s">
        <v>193</v>
      </c>
      <c r="D143" s="11"/>
      <c r="E143" s="12">
        <v>2500000.0</v>
      </c>
      <c r="F143" s="12">
        <v>2625000.0</v>
      </c>
      <c r="G143" s="11"/>
      <c r="H143" s="11"/>
      <c r="I143" s="2"/>
      <c r="J143" s="3"/>
      <c r="K143" s="3"/>
      <c r="L143" s="3"/>
      <c r="M143" s="3"/>
      <c r="N143" s="3"/>
      <c r="O143" s="3"/>
      <c r="P143" s="3"/>
      <c r="Q143" s="3"/>
      <c r="R143" s="3"/>
      <c r="S143" s="3"/>
      <c r="T143" s="3"/>
      <c r="U143" s="3"/>
      <c r="V143" s="3"/>
      <c r="W143" s="3"/>
      <c r="X143" s="3"/>
      <c r="Y143" s="3"/>
      <c r="Z143" s="3"/>
    </row>
    <row r="144" ht="15.75" customHeight="1">
      <c r="A144" s="10">
        <f t="shared" si="1"/>
        <v>141</v>
      </c>
      <c r="B144" s="11" t="s">
        <v>194</v>
      </c>
      <c r="C144" s="11" t="s">
        <v>195</v>
      </c>
      <c r="D144" s="11"/>
      <c r="E144" s="12">
        <v>5500000.0</v>
      </c>
      <c r="F144" s="12">
        <v>5775000.0</v>
      </c>
      <c r="G144" s="11"/>
      <c r="H144" s="11"/>
      <c r="I144" s="2"/>
      <c r="J144" s="3"/>
      <c r="K144" s="3"/>
      <c r="L144" s="3"/>
      <c r="M144" s="3"/>
      <c r="N144" s="3"/>
      <c r="O144" s="3"/>
      <c r="P144" s="3"/>
      <c r="Q144" s="3"/>
      <c r="R144" s="3"/>
      <c r="S144" s="3"/>
      <c r="T144" s="3"/>
      <c r="U144" s="3"/>
      <c r="V144" s="3"/>
      <c r="W144" s="3"/>
      <c r="X144" s="3"/>
      <c r="Y144" s="3"/>
      <c r="Z144" s="3"/>
    </row>
    <row r="145" ht="15.75" customHeight="1">
      <c r="A145" s="10">
        <f t="shared" si="1"/>
        <v>142</v>
      </c>
      <c r="B145" s="11" t="s">
        <v>194</v>
      </c>
      <c r="C145" s="11" t="s">
        <v>196</v>
      </c>
      <c r="D145" s="11"/>
      <c r="E145" s="12">
        <v>5000000.0</v>
      </c>
      <c r="F145" s="12">
        <v>5250000.0</v>
      </c>
      <c r="G145" s="11"/>
      <c r="H145" s="11"/>
      <c r="I145" s="2"/>
      <c r="J145" s="3"/>
      <c r="K145" s="3"/>
      <c r="L145" s="3"/>
      <c r="M145" s="3"/>
      <c r="N145" s="3"/>
      <c r="O145" s="3"/>
      <c r="P145" s="3"/>
      <c r="Q145" s="3"/>
      <c r="R145" s="3"/>
      <c r="S145" s="3"/>
      <c r="T145" s="3"/>
      <c r="U145" s="3"/>
      <c r="V145" s="3"/>
      <c r="W145" s="3"/>
      <c r="X145" s="3"/>
      <c r="Y145" s="3"/>
      <c r="Z145" s="3"/>
    </row>
    <row r="146" ht="15.75" customHeight="1">
      <c r="A146" s="10">
        <f t="shared" si="1"/>
        <v>143</v>
      </c>
      <c r="B146" s="11" t="s">
        <v>194</v>
      </c>
      <c r="C146" s="11" t="s">
        <v>197</v>
      </c>
      <c r="D146" s="11"/>
      <c r="E146" s="12">
        <v>5500000.0</v>
      </c>
      <c r="F146" s="12">
        <v>5775000.0</v>
      </c>
      <c r="G146" s="11"/>
      <c r="H146" s="11"/>
      <c r="I146" s="2"/>
      <c r="J146" s="3"/>
      <c r="K146" s="3"/>
      <c r="L146" s="3"/>
      <c r="M146" s="3"/>
      <c r="N146" s="3"/>
      <c r="O146" s="3"/>
      <c r="P146" s="3"/>
      <c r="Q146" s="3"/>
      <c r="R146" s="3"/>
      <c r="S146" s="3"/>
      <c r="T146" s="3"/>
      <c r="U146" s="3"/>
      <c r="V146" s="3"/>
      <c r="W146" s="3"/>
      <c r="X146" s="3"/>
      <c r="Y146" s="3"/>
      <c r="Z146" s="3"/>
    </row>
    <row r="147" ht="15.75" customHeight="1">
      <c r="A147" s="10">
        <f t="shared" si="1"/>
        <v>144</v>
      </c>
      <c r="B147" s="11" t="s">
        <v>198</v>
      </c>
      <c r="C147" s="11" t="s">
        <v>195</v>
      </c>
      <c r="D147" s="11"/>
      <c r="E147" s="12">
        <v>5500000.0</v>
      </c>
      <c r="F147" s="12">
        <v>5775000.0</v>
      </c>
      <c r="G147" s="11"/>
      <c r="H147" s="11"/>
      <c r="I147" s="2"/>
      <c r="J147" s="3"/>
      <c r="K147" s="3"/>
      <c r="L147" s="3"/>
      <c r="M147" s="3"/>
      <c r="N147" s="3"/>
      <c r="O147" s="3"/>
      <c r="P147" s="3"/>
      <c r="Q147" s="3"/>
      <c r="R147" s="3"/>
      <c r="S147" s="3"/>
      <c r="T147" s="3"/>
      <c r="U147" s="3"/>
      <c r="V147" s="3"/>
      <c r="W147" s="3"/>
      <c r="X147" s="3"/>
      <c r="Y147" s="3"/>
      <c r="Z147" s="3"/>
    </row>
    <row r="148" ht="15.75" customHeight="1">
      <c r="A148" s="10">
        <f t="shared" si="1"/>
        <v>145</v>
      </c>
      <c r="B148" s="11" t="s">
        <v>198</v>
      </c>
      <c r="C148" s="11" t="s">
        <v>199</v>
      </c>
      <c r="D148" s="11"/>
      <c r="E148" s="12">
        <v>5000000.0</v>
      </c>
      <c r="F148" s="12">
        <v>5250000.0</v>
      </c>
      <c r="G148" s="11"/>
      <c r="H148" s="11"/>
      <c r="I148" s="2"/>
      <c r="J148" s="3"/>
      <c r="K148" s="3"/>
      <c r="L148" s="3"/>
      <c r="M148" s="3"/>
      <c r="N148" s="3"/>
      <c r="O148" s="3"/>
      <c r="P148" s="3"/>
      <c r="Q148" s="3"/>
      <c r="R148" s="3"/>
      <c r="S148" s="3"/>
      <c r="T148" s="3"/>
      <c r="U148" s="3"/>
      <c r="V148" s="3"/>
      <c r="W148" s="3"/>
      <c r="X148" s="3"/>
      <c r="Y148" s="3"/>
      <c r="Z148" s="3"/>
    </row>
    <row r="149" ht="15.75" customHeight="1">
      <c r="A149" s="10">
        <f t="shared" si="1"/>
        <v>146</v>
      </c>
      <c r="B149" s="11" t="s">
        <v>198</v>
      </c>
      <c r="C149" s="11" t="s">
        <v>200</v>
      </c>
      <c r="D149" s="11"/>
      <c r="E149" s="12">
        <v>5000000.0</v>
      </c>
      <c r="F149" s="12">
        <v>5250000.0</v>
      </c>
      <c r="G149" s="11"/>
      <c r="H149" s="11"/>
      <c r="I149" s="2"/>
      <c r="J149" s="3"/>
      <c r="K149" s="3"/>
      <c r="L149" s="3"/>
      <c r="M149" s="3"/>
      <c r="N149" s="3"/>
      <c r="O149" s="3"/>
      <c r="P149" s="3"/>
      <c r="Q149" s="3"/>
      <c r="R149" s="3"/>
      <c r="S149" s="3"/>
      <c r="T149" s="3"/>
      <c r="U149" s="3"/>
      <c r="V149" s="3"/>
      <c r="W149" s="3"/>
      <c r="X149" s="3"/>
      <c r="Y149" s="3"/>
      <c r="Z149" s="3"/>
    </row>
    <row r="150" ht="15.75" customHeight="1">
      <c r="A150" s="10">
        <f t="shared" si="1"/>
        <v>147</v>
      </c>
      <c r="B150" s="11" t="s">
        <v>201</v>
      </c>
      <c r="C150" s="11" t="s">
        <v>202</v>
      </c>
      <c r="D150" s="11"/>
      <c r="E150" s="12">
        <v>5000000.0</v>
      </c>
      <c r="F150" s="12">
        <v>5250000.0</v>
      </c>
      <c r="G150" s="11"/>
      <c r="H150" s="11"/>
      <c r="I150" s="2"/>
      <c r="J150" s="3"/>
      <c r="K150" s="3"/>
      <c r="L150" s="3"/>
      <c r="M150" s="3"/>
      <c r="N150" s="3"/>
      <c r="O150" s="3"/>
      <c r="P150" s="3"/>
      <c r="Q150" s="3"/>
      <c r="R150" s="3"/>
      <c r="S150" s="3"/>
      <c r="T150" s="3"/>
      <c r="U150" s="3"/>
      <c r="V150" s="3"/>
      <c r="W150" s="3"/>
      <c r="X150" s="3"/>
      <c r="Y150" s="3"/>
      <c r="Z150" s="3"/>
    </row>
    <row r="151" ht="15.75" customHeight="1">
      <c r="A151" s="10">
        <f t="shared" si="1"/>
        <v>148</v>
      </c>
      <c r="B151" s="11" t="s">
        <v>201</v>
      </c>
      <c r="C151" s="11" t="s">
        <v>200</v>
      </c>
      <c r="D151" s="11"/>
      <c r="E151" s="12">
        <v>5000000.0</v>
      </c>
      <c r="F151" s="12">
        <v>5250000.0</v>
      </c>
      <c r="G151" s="11"/>
      <c r="H151" s="11"/>
      <c r="I151" s="2"/>
      <c r="J151" s="3"/>
      <c r="K151" s="3"/>
      <c r="L151" s="3"/>
      <c r="M151" s="3"/>
      <c r="N151" s="3"/>
      <c r="O151" s="3"/>
      <c r="P151" s="3"/>
      <c r="Q151" s="3"/>
      <c r="R151" s="3"/>
      <c r="S151" s="3"/>
      <c r="T151" s="3"/>
      <c r="U151" s="3"/>
      <c r="V151" s="3"/>
      <c r="W151" s="3"/>
      <c r="X151" s="3"/>
      <c r="Y151" s="3"/>
      <c r="Z151" s="3"/>
    </row>
    <row r="152" ht="15.75" customHeight="1">
      <c r="A152" s="10">
        <f t="shared" si="1"/>
        <v>149</v>
      </c>
      <c r="B152" s="11" t="s">
        <v>201</v>
      </c>
      <c r="C152" s="11" t="s">
        <v>203</v>
      </c>
      <c r="D152" s="11"/>
      <c r="E152" s="12">
        <v>4700000.0</v>
      </c>
      <c r="F152" s="12">
        <v>4935000.0</v>
      </c>
      <c r="G152" s="11"/>
      <c r="H152" s="11"/>
      <c r="I152" s="2"/>
      <c r="J152" s="3"/>
      <c r="K152" s="3"/>
      <c r="L152" s="3"/>
      <c r="M152" s="3"/>
      <c r="N152" s="3"/>
      <c r="O152" s="3"/>
      <c r="P152" s="3"/>
      <c r="Q152" s="3"/>
      <c r="R152" s="3"/>
      <c r="S152" s="3"/>
      <c r="T152" s="3"/>
      <c r="U152" s="3"/>
      <c r="V152" s="3"/>
      <c r="W152" s="3"/>
      <c r="X152" s="3"/>
      <c r="Y152" s="3"/>
      <c r="Z152" s="3"/>
    </row>
    <row r="153" ht="15.75" customHeight="1">
      <c r="A153" s="10">
        <f t="shared" si="1"/>
        <v>150</v>
      </c>
      <c r="B153" s="11" t="s">
        <v>204</v>
      </c>
      <c r="C153" s="11" t="s">
        <v>205</v>
      </c>
      <c r="D153" s="11"/>
      <c r="E153" s="12">
        <v>8000000.0</v>
      </c>
      <c r="F153" s="12">
        <v>8400000.0</v>
      </c>
      <c r="G153" s="11"/>
      <c r="H153" s="11"/>
      <c r="I153" s="2"/>
      <c r="J153" s="3"/>
      <c r="K153" s="3"/>
      <c r="L153" s="3"/>
      <c r="M153" s="3"/>
      <c r="N153" s="3"/>
      <c r="O153" s="3"/>
      <c r="P153" s="3"/>
      <c r="Q153" s="3"/>
      <c r="R153" s="3"/>
      <c r="S153" s="3"/>
      <c r="T153" s="3"/>
      <c r="U153" s="3"/>
      <c r="V153" s="3"/>
      <c r="W153" s="3"/>
      <c r="X153" s="3"/>
      <c r="Y153" s="3"/>
      <c r="Z153" s="3"/>
    </row>
    <row r="154" ht="15.75" customHeight="1">
      <c r="A154" s="10">
        <f t="shared" si="1"/>
        <v>151</v>
      </c>
      <c r="B154" s="11" t="s">
        <v>204</v>
      </c>
      <c r="C154" s="11" t="s">
        <v>206</v>
      </c>
      <c r="D154" s="11"/>
      <c r="E154" s="12">
        <v>8000000.0</v>
      </c>
      <c r="F154" s="12">
        <v>8400000.0</v>
      </c>
      <c r="G154" s="11"/>
      <c r="H154" s="11"/>
      <c r="I154" s="2"/>
      <c r="J154" s="3"/>
      <c r="K154" s="3"/>
      <c r="L154" s="3"/>
      <c r="M154" s="3"/>
      <c r="N154" s="3"/>
      <c r="O154" s="3"/>
      <c r="P154" s="3"/>
      <c r="Q154" s="3"/>
      <c r="R154" s="3"/>
      <c r="S154" s="3"/>
      <c r="T154" s="3"/>
      <c r="U154" s="3"/>
      <c r="V154" s="3"/>
      <c r="W154" s="3"/>
      <c r="X154" s="3"/>
      <c r="Y154" s="3"/>
      <c r="Z154" s="3"/>
    </row>
    <row r="155" ht="15.75" customHeight="1">
      <c r="A155" s="10">
        <f t="shared" si="1"/>
        <v>152</v>
      </c>
      <c r="B155" s="11" t="s">
        <v>204</v>
      </c>
      <c r="C155" s="11" t="s">
        <v>207</v>
      </c>
      <c r="D155" s="11"/>
      <c r="E155" s="12">
        <v>0.0</v>
      </c>
      <c r="F155" s="12">
        <v>8400000.0</v>
      </c>
      <c r="G155" s="11"/>
      <c r="H155" s="11"/>
      <c r="I155" s="2"/>
      <c r="J155" s="3"/>
      <c r="K155" s="3"/>
      <c r="L155" s="3"/>
      <c r="M155" s="3"/>
      <c r="N155" s="3"/>
      <c r="O155" s="3"/>
      <c r="P155" s="3"/>
      <c r="Q155" s="3"/>
      <c r="R155" s="3"/>
      <c r="S155" s="3"/>
      <c r="T155" s="3"/>
      <c r="U155" s="3"/>
      <c r="V155" s="3"/>
      <c r="W155" s="3"/>
      <c r="X155" s="3"/>
      <c r="Y155" s="3"/>
      <c r="Z155" s="3"/>
    </row>
    <row r="156" ht="15.75" customHeight="1">
      <c r="A156" s="10">
        <f t="shared" si="1"/>
        <v>153</v>
      </c>
      <c r="B156" s="11" t="s">
        <v>204</v>
      </c>
      <c r="C156" s="11" t="s">
        <v>203</v>
      </c>
      <c r="D156" s="11"/>
      <c r="E156" s="12">
        <v>7000000.0</v>
      </c>
      <c r="F156" s="12">
        <v>7350000.0</v>
      </c>
      <c r="G156" s="11"/>
      <c r="H156" s="11"/>
      <c r="I156" s="2"/>
      <c r="J156" s="3"/>
      <c r="K156" s="3"/>
      <c r="L156" s="3"/>
      <c r="M156" s="3"/>
      <c r="N156" s="3"/>
      <c r="O156" s="3"/>
      <c r="P156" s="3"/>
      <c r="Q156" s="3"/>
      <c r="R156" s="3"/>
      <c r="S156" s="3"/>
      <c r="T156" s="3"/>
      <c r="U156" s="3"/>
      <c r="V156" s="3"/>
      <c r="W156" s="3"/>
      <c r="X156" s="3"/>
      <c r="Y156" s="3"/>
      <c r="Z156" s="3"/>
    </row>
    <row r="157" ht="15.75" customHeight="1">
      <c r="A157" s="10">
        <f t="shared" si="1"/>
        <v>154</v>
      </c>
      <c r="B157" s="11" t="s">
        <v>208</v>
      </c>
      <c r="C157" s="11" t="s">
        <v>209</v>
      </c>
      <c r="D157" s="11"/>
      <c r="E157" s="12">
        <v>6000000.0</v>
      </c>
      <c r="F157" s="12">
        <v>6300000.0</v>
      </c>
      <c r="G157" s="11"/>
      <c r="H157" s="11"/>
      <c r="I157" s="2"/>
      <c r="J157" s="20"/>
      <c r="K157" s="20"/>
      <c r="L157" s="20"/>
      <c r="M157" s="20"/>
      <c r="N157" s="20"/>
      <c r="O157" s="20"/>
      <c r="P157" s="20"/>
      <c r="Q157" s="20"/>
      <c r="R157" s="20"/>
      <c r="S157" s="20"/>
      <c r="T157" s="20"/>
      <c r="U157" s="20"/>
      <c r="V157" s="20"/>
      <c r="W157" s="20"/>
      <c r="X157" s="20"/>
      <c r="Y157" s="20"/>
      <c r="Z157" s="20"/>
    </row>
    <row r="158" ht="15.75" customHeight="1">
      <c r="A158" s="10">
        <f t="shared" si="1"/>
        <v>155</v>
      </c>
      <c r="B158" s="11" t="s">
        <v>208</v>
      </c>
      <c r="C158" s="11" t="s">
        <v>210</v>
      </c>
      <c r="D158" s="11"/>
      <c r="E158" s="12">
        <v>6000000.0</v>
      </c>
      <c r="F158" s="12">
        <v>6300000.0</v>
      </c>
      <c r="G158" s="11"/>
      <c r="H158" s="11"/>
      <c r="I158" s="2"/>
      <c r="J158" s="3"/>
      <c r="K158" s="3"/>
      <c r="L158" s="3"/>
      <c r="M158" s="3"/>
      <c r="N158" s="3"/>
      <c r="O158" s="3"/>
      <c r="P158" s="3"/>
      <c r="Q158" s="3"/>
      <c r="R158" s="3"/>
      <c r="S158" s="3"/>
      <c r="T158" s="3"/>
      <c r="U158" s="3"/>
      <c r="V158" s="3"/>
      <c r="W158" s="3"/>
      <c r="X158" s="3"/>
      <c r="Y158" s="3"/>
      <c r="Z158" s="3"/>
    </row>
    <row r="159" ht="15.75" customHeight="1">
      <c r="A159" s="10">
        <f t="shared" si="1"/>
        <v>156</v>
      </c>
      <c r="B159" s="11" t="s">
        <v>208</v>
      </c>
      <c r="C159" s="11" t="s">
        <v>211</v>
      </c>
      <c r="D159" s="11"/>
      <c r="E159" s="12">
        <v>6000000.0</v>
      </c>
      <c r="F159" s="12">
        <v>6300000.0</v>
      </c>
      <c r="G159" s="11"/>
      <c r="H159" s="11"/>
      <c r="I159" s="2"/>
      <c r="J159" s="3"/>
      <c r="K159" s="3"/>
      <c r="L159" s="3"/>
      <c r="M159" s="3"/>
      <c r="N159" s="3"/>
      <c r="O159" s="3"/>
      <c r="P159" s="3"/>
      <c r="Q159" s="3"/>
      <c r="R159" s="3"/>
      <c r="S159" s="3"/>
      <c r="T159" s="3"/>
      <c r="U159" s="3"/>
      <c r="V159" s="3"/>
      <c r="W159" s="3"/>
      <c r="X159" s="3"/>
      <c r="Y159" s="3"/>
      <c r="Z159" s="3"/>
    </row>
    <row r="160" ht="15.75" customHeight="1">
      <c r="A160" s="10">
        <f t="shared" si="1"/>
        <v>157</v>
      </c>
      <c r="B160" s="11" t="s">
        <v>212</v>
      </c>
      <c r="C160" s="11" t="s">
        <v>213</v>
      </c>
      <c r="D160" s="11"/>
      <c r="E160" s="12">
        <v>6000000.0</v>
      </c>
      <c r="F160" s="12">
        <v>6300000.0</v>
      </c>
      <c r="G160" s="11"/>
      <c r="H160" s="11"/>
      <c r="I160" s="2"/>
      <c r="J160" s="3"/>
      <c r="K160" s="3"/>
      <c r="L160" s="3"/>
      <c r="M160" s="3"/>
      <c r="N160" s="3"/>
      <c r="O160" s="3"/>
      <c r="P160" s="3"/>
      <c r="Q160" s="3"/>
      <c r="R160" s="3"/>
      <c r="S160" s="3"/>
      <c r="T160" s="3"/>
      <c r="U160" s="3"/>
      <c r="V160" s="3"/>
      <c r="W160" s="3"/>
      <c r="X160" s="3"/>
      <c r="Y160" s="3"/>
      <c r="Z160" s="3"/>
    </row>
    <row r="161" ht="15.75" customHeight="1">
      <c r="A161" s="10">
        <f t="shared" si="1"/>
        <v>158</v>
      </c>
      <c r="B161" s="11" t="s">
        <v>212</v>
      </c>
      <c r="C161" s="11" t="s">
        <v>214</v>
      </c>
      <c r="D161" s="11"/>
      <c r="E161" s="12">
        <v>4000000.0</v>
      </c>
      <c r="F161" s="12">
        <v>4200000.0</v>
      </c>
      <c r="G161" s="11"/>
      <c r="H161" s="11"/>
      <c r="I161" s="2"/>
      <c r="J161" s="3"/>
      <c r="K161" s="3"/>
      <c r="L161" s="3"/>
      <c r="M161" s="3"/>
      <c r="N161" s="3"/>
      <c r="O161" s="3"/>
      <c r="P161" s="3"/>
      <c r="Q161" s="3"/>
      <c r="R161" s="3"/>
      <c r="S161" s="3"/>
      <c r="T161" s="3"/>
      <c r="U161" s="3"/>
      <c r="V161" s="3"/>
      <c r="W161" s="3"/>
      <c r="X161" s="3"/>
      <c r="Y161" s="3"/>
      <c r="Z161" s="3"/>
    </row>
    <row r="162" ht="15.75" customHeight="1">
      <c r="A162" s="10">
        <f t="shared" si="1"/>
        <v>159</v>
      </c>
      <c r="B162" s="11" t="s">
        <v>215</v>
      </c>
      <c r="C162" s="11" t="s">
        <v>216</v>
      </c>
      <c r="D162" s="11"/>
      <c r="E162" s="12">
        <v>5000000.0</v>
      </c>
      <c r="F162" s="12">
        <v>5250000.0</v>
      </c>
      <c r="G162" s="11"/>
      <c r="H162" s="11"/>
      <c r="I162" s="2"/>
      <c r="J162" s="3"/>
      <c r="K162" s="3"/>
      <c r="L162" s="3"/>
      <c r="M162" s="3"/>
      <c r="N162" s="3"/>
      <c r="O162" s="3"/>
      <c r="P162" s="3"/>
      <c r="Q162" s="3"/>
      <c r="R162" s="3"/>
      <c r="S162" s="3"/>
      <c r="T162" s="3"/>
      <c r="U162" s="3"/>
      <c r="V162" s="3"/>
      <c r="W162" s="3"/>
      <c r="X162" s="3"/>
      <c r="Y162" s="3"/>
      <c r="Z162" s="3"/>
    </row>
    <row r="163" ht="15.75" customHeight="1">
      <c r="A163" s="10">
        <f t="shared" si="1"/>
        <v>160</v>
      </c>
      <c r="B163" s="11" t="s">
        <v>215</v>
      </c>
      <c r="C163" s="11" t="s">
        <v>217</v>
      </c>
      <c r="D163" s="11"/>
      <c r="E163" s="12">
        <v>4500000.0</v>
      </c>
      <c r="F163" s="12">
        <v>4725000.0</v>
      </c>
      <c r="G163" s="11"/>
      <c r="H163" s="11"/>
      <c r="I163" s="2"/>
      <c r="J163" s="3"/>
      <c r="K163" s="3"/>
      <c r="L163" s="3"/>
      <c r="M163" s="3"/>
      <c r="N163" s="3"/>
      <c r="O163" s="3"/>
      <c r="P163" s="3"/>
      <c r="Q163" s="3"/>
      <c r="R163" s="3"/>
      <c r="S163" s="3"/>
      <c r="T163" s="3"/>
      <c r="U163" s="3"/>
      <c r="V163" s="3"/>
      <c r="W163" s="3"/>
      <c r="X163" s="3"/>
      <c r="Y163" s="3"/>
      <c r="Z163" s="3"/>
    </row>
    <row r="164" ht="15.75" customHeight="1">
      <c r="A164" s="10">
        <f t="shared" si="1"/>
        <v>161</v>
      </c>
      <c r="B164" s="11" t="s">
        <v>218</v>
      </c>
      <c r="C164" s="11" t="s">
        <v>219</v>
      </c>
      <c r="D164" s="11"/>
      <c r="E164" s="12">
        <v>4000000.0</v>
      </c>
      <c r="F164" s="12">
        <v>4200000.0</v>
      </c>
      <c r="G164" s="11"/>
      <c r="H164" s="11"/>
      <c r="I164" s="2"/>
      <c r="J164" s="3"/>
      <c r="K164" s="3"/>
      <c r="L164" s="3"/>
      <c r="M164" s="3"/>
      <c r="N164" s="3"/>
      <c r="O164" s="3"/>
      <c r="P164" s="3"/>
      <c r="Q164" s="3"/>
      <c r="R164" s="3"/>
      <c r="S164" s="3"/>
      <c r="T164" s="3"/>
      <c r="U164" s="3"/>
      <c r="V164" s="3"/>
      <c r="W164" s="3"/>
      <c r="X164" s="3"/>
      <c r="Y164" s="3"/>
      <c r="Z164" s="3"/>
    </row>
    <row r="165" ht="15.75" customHeight="1">
      <c r="A165" s="10">
        <f t="shared" si="1"/>
        <v>162</v>
      </c>
      <c r="B165" s="11" t="s">
        <v>218</v>
      </c>
      <c r="C165" s="11" t="s">
        <v>220</v>
      </c>
      <c r="D165" s="11"/>
      <c r="E165" s="12">
        <v>4000000.0</v>
      </c>
      <c r="F165" s="12">
        <v>4200000.0</v>
      </c>
      <c r="G165" s="11"/>
      <c r="H165" s="11"/>
      <c r="I165" s="2"/>
      <c r="J165" s="3"/>
      <c r="K165" s="3"/>
      <c r="L165" s="3"/>
      <c r="M165" s="3"/>
      <c r="N165" s="3"/>
      <c r="O165" s="3"/>
      <c r="P165" s="3"/>
      <c r="Q165" s="3"/>
      <c r="R165" s="3"/>
      <c r="S165" s="3"/>
      <c r="T165" s="3"/>
      <c r="U165" s="3"/>
      <c r="V165" s="3"/>
      <c r="W165" s="3"/>
      <c r="X165" s="3"/>
      <c r="Y165" s="3"/>
      <c r="Z165" s="3"/>
    </row>
    <row r="166" ht="15.75" customHeight="1">
      <c r="A166" s="10">
        <f t="shared" si="1"/>
        <v>163</v>
      </c>
      <c r="B166" s="11" t="s">
        <v>221</v>
      </c>
      <c r="C166" s="11" t="s">
        <v>222</v>
      </c>
      <c r="D166" s="11"/>
      <c r="E166" s="12">
        <v>7500000.0</v>
      </c>
      <c r="F166" s="12">
        <v>7875000.0</v>
      </c>
      <c r="G166" s="11"/>
      <c r="H166" s="11"/>
      <c r="I166" s="2"/>
      <c r="J166" s="3"/>
      <c r="K166" s="3"/>
      <c r="L166" s="3"/>
      <c r="M166" s="3"/>
      <c r="N166" s="3"/>
      <c r="O166" s="3"/>
      <c r="P166" s="3"/>
      <c r="Q166" s="3"/>
      <c r="R166" s="3"/>
      <c r="S166" s="3"/>
      <c r="T166" s="3"/>
      <c r="U166" s="3"/>
      <c r="V166" s="3"/>
      <c r="W166" s="3"/>
      <c r="X166" s="3"/>
      <c r="Y166" s="3"/>
      <c r="Z166" s="3"/>
    </row>
    <row r="167" ht="15.75" customHeight="1">
      <c r="A167" s="10">
        <f t="shared" si="1"/>
        <v>164</v>
      </c>
      <c r="B167" s="11" t="s">
        <v>221</v>
      </c>
      <c r="C167" s="11" t="s">
        <v>223</v>
      </c>
      <c r="D167" s="11"/>
      <c r="E167" s="12">
        <v>6500000.0</v>
      </c>
      <c r="F167" s="12">
        <v>6825000.0</v>
      </c>
      <c r="G167" s="11"/>
      <c r="H167" s="11"/>
      <c r="I167" s="2"/>
      <c r="J167" s="3"/>
      <c r="K167" s="3"/>
      <c r="L167" s="3"/>
      <c r="M167" s="3"/>
      <c r="N167" s="3"/>
      <c r="O167" s="3"/>
      <c r="P167" s="3"/>
      <c r="Q167" s="3"/>
      <c r="R167" s="3"/>
      <c r="S167" s="3"/>
      <c r="T167" s="3"/>
      <c r="U167" s="3"/>
      <c r="V167" s="3"/>
      <c r="W167" s="3"/>
      <c r="X167" s="3"/>
      <c r="Y167" s="3"/>
      <c r="Z167" s="3"/>
    </row>
    <row r="168" ht="15.75" customHeight="1">
      <c r="A168" s="10">
        <f t="shared" si="1"/>
        <v>165</v>
      </c>
      <c r="B168" s="11" t="s">
        <v>221</v>
      </c>
      <c r="C168" s="11" t="s">
        <v>224</v>
      </c>
      <c r="D168" s="11"/>
      <c r="E168" s="12">
        <v>6500000.0</v>
      </c>
      <c r="F168" s="12">
        <v>6825000.0</v>
      </c>
      <c r="G168" s="11"/>
      <c r="H168" s="11"/>
      <c r="I168" s="2"/>
      <c r="J168" s="3"/>
      <c r="K168" s="3"/>
      <c r="L168" s="3"/>
      <c r="M168" s="3"/>
      <c r="N168" s="3"/>
      <c r="O168" s="3"/>
      <c r="P168" s="3"/>
      <c r="Q168" s="3"/>
      <c r="R168" s="3"/>
      <c r="S168" s="3"/>
      <c r="T168" s="3"/>
      <c r="U168" s="3"/>
      <c r="V168" s="3"/>
      <c r="W168" s="3"/>
      <c r="X168" s="3"/>
      <c r="Y168" s="3"/>
      <c r="Z168" s="3"/>
    </row>
    <row r="169" ht="15.75" customHeight="1">
      <c r="A169" s="10">
        <f t="shared" si="1"/>
        <v>166</v>
      </c>
      <c r="B169" s="11" t="s">
        <v>221</v>
      </c>
      <c r="C169" s="11" t="s">
        <v>225</v>
      </c>
      <c r="D169" s="11"/>
      <c r="E169" s="12">
        <v>7500000.0</v>
      </c>
      <c r="F169" s="12">
        <v>7875000.0</v>
      </c>
      <c r="G169" s="11"/>
      <c r="H169" s="11"/>
      <c r="I169" s="2"/>
      <c r="J169" s="3"/>
      <c r="K169" s="3"/>
      <c r="L169" s="3"/>
      <c r="M169" s="3"/>
      <c r="N169" s="3"/>
      <c r="O169" s="3"/>
      <c r="P169" s="3"/>
      <c r="Q169" s="3"/>
      <c r="R169" s="3"/>
      <c r="S169" s="3"/>
      <c r="T169" s="3"/>
      <c r="U169" s="3"/>
      <c r="V169" s="3"/>
      <c r="W169" s="3"/>
      <c r="X169" s="3"/>
      <c r="Y169" s="3"/>
      <c r="Z169" s="3"/>
    </row>
    <row r="170" ht="15.75" customHeight="1">
      <c r="A170" s="10">
        <f t="shared" si="1"/>
        <v>167</v>
      </c>
      <c r="B170" s="11" t="s">
        <v>221</v>
      </c>
      <c r="C170" s="11" t="s">
        <v>226</v>
      </c>
      <c r="D170" s="11"/>
      <c r="E170" s="12">
        <v>1.1E7</v>
      </c>
      <c r="F170" s="12">
        <v>1.155E7</v>
      </c>
      <c r="G170" s="11"/>
      <c r="H170" s="11"/>
      <c r="I170" s="2"/>
      <c r="J170" s="3"/>
      <c r="K170" s="3"/>
      <c r="L170" s="3"/>
      <c r="M170" s="3"/>
      <c r="N170" s="3"/>
      <c r="O170" s="3"/>
      <c r="P170" s="3"/>
      <c r="Q170" s="3"/>
      <c r="R170" s="3"/>
      <c r="S170" s="3"/>
      <c r="T170" s="3"/>
      <c r="U170" s="3"/>
      <c r="V170" s="3"/>
      <c r="W170" s="3"/>
      <c r="X170" s="3"/>
      <c r="Y170" s="3"/>
      <c r="Z170" s="3"/>
    </row>
    <row r="171" ht="15.75" customHeight="1">
      <c r="A171" s="10">
        <f t="shared" si="1"/>
        <v>168</v>
      </c>
      <c r="B171" s="11" t="s">
        <v>227</v>
      </c>
      <c r="C171" s="13" t="s">
        <v>228</v>
      </c>
      <c r="D171" s="11"/>
      <c r="E171" s="12">
        <v>700000.0</v>
      </c>
      <c r="F171" s="12">
        <v>735000.0</v>
      </c>
      <c r="G171" s="11"/>
      <c r="H171" s="11"/>
      <c r="I171" s="2"/>
      <c r="J171" s="3"/>
      <c r="K171" s="3"/>
      <c r="L171" s="3"/>
      <c r="M171" s="3"/>
      <c r="N171" s="3"/>
      <c r="O171" s="3"/>
      <c r="P171" s="3"/>
      <c r="Q171" s="3"/>
      <c r="R171" s="3"/>
      <c r="S171" s="3"/>
      <c r="T171" s="3"/>
      <c r="U171" s="3"/>
      <c r="V171" s="3"/>
      <c r="W171" s="3"/>
      <c r="X171" s="3"/>
      <c r="Y171" s="3"/>
      <c r="Z171" s="3"/>
    </row>
    <row r="172" ht="15.75" customHeight="1">
      <c r="A172" s="10">
        <f t="shared" si="1"/>
        <v>169</v>
      </c>
      <c r="B172" s="11" t="s">
        <v>229</v>
      </c>
      <c r="C172" s="13" t="s">
        <v>230</v>
      </c>
      <c r="D172" s="11"/>
      <c r="E172" s="12">
        <v>700000.0</v>
      </c>
      <c r="F172" s="12">
        <v>735000.0</v>
      </c>
      <c r="G172" s="11"/>
      <c r="H172" s="11"/>
      <c r="I172" s="2"/>
      <c r="J172" s="3"/>
      <c r="K172" s="3"/>
      <c r="L172" s="3"/>
      <c r="M172" s="3"/>
      <c r="N172" s="3"/>
      <c r="O172" s="3"/>
      <c r="P172" s="3"/>
      <c r="Q172" s="3"/>
      <c r="R172" s="3"/>
      <c r="S172" s="3"/>
      <c r="T172" s="3"/>
      <c r="U172" s="3"/>
      <c r="V172" s="3"/>
      <c r="W172" s="3"/>
      <c r="X172" s="3"/>
      <c r="Y172" s="3"/>
      <c r="Z172" s="3"/>
    </row>
    <row r="173" ht="15.75" customHeight="1">
      <c r="A173" s="10">
        <f t="shared" si="1"/>
        <v>170</v>
      </c>
      <c r="B173" s="11" t="s">
        <v>231</v>
      </c>
      <c r="C173" s="13" t="s">
        <v>232</v>
      </c>
      <c r="D173" s="11"/>
      <c r="E173" s="12">
        <v>700000.0</v>
      </c>
      <c r="F173" s="12">
        <v>735000.0</v>
      </c>
      <c r="G173" s="11"/>
      <c r="H173" s="11"/>
      <c r="I173" s="2"/>
      <c r="J173" s="3"/>
      <c r="K173" s="3"/>
      <c r="L173" s="3"/>
      <c r="M173" s="3"/>
      <c r="N173" s="3"/>
      <c r="O173" s="3"/>
      <c r="P173" s="3"/>
      <c r="Q173" s="3"/>
      <c r="R173" s="3"/>
      <c r="S173" s="3"/>
      <c r="T173" s="3"/>
      <c r="U173" s="3"/>
      <c r="V173" s="3"/>
      <c r="W173" s="3"/>
      <c r="X173" s="3"/>
      <c r="Y173" s="3"/>
      <c r="Z173" s="3"/>
    </row>
    <row r="174" ht="15.75" customHeight="1">
      <c r="A174" s="10">
        <f t="shared" si="1"/>
        <v>171</v>
      </c>
      <c r="B174" s="11" t="s">
        <v>233</v>
      </c>
      <c r="C174" s="11" t="s">
        <v>234</v>
      </c>
      <c r="D174" s="11"/>
      <c r="E174" s="12">
        <v>700000.0</v>
      </c>
      <c r="F174" s="12">
        <v>735000.0</v>
      </c>
      <c r="G174" s="11"/>
      <c r="H174" s="11"/>
      <c r="I174" s="2"/>
      <c r="J174" s="3"/>
      <c r="K174" s="3"/>
      <c r="L174" s="3"/>
      <c r="M174" s="3"/>
      <c r="N174" s="3"/>
      <c r="O174" s="3"/>
      <c r="P174" s="3"/>
      <c r="Q174" s="3"/>
      <c r="R174" s="3"/>
      <c r="S174" s="3"/>
      <c r="T174" s="3"/>
      <c r="U174" s="3"/>
      <c r="V174" s="3"/>
      <c r="W174" s="3"/>
      <c r="X174" s="3"/>
      <c r="Y174" s="3"/>
      <c r="Z174" s="3"/>
    </row>
    <row r="175" ht="15.75" customHeight="1">
      <c r="A175" s="10">
        <f t="shared" si="1"/>
        <v>172</v>
      </c>
      <c r="B175" s="11" t="s">
        <v>233</v>
      </c>
      <c r="C175" s="11" t="s">
        <v>235</v>
      </c>
      <c r="D175" s="11"/>
      <c r="E175" s="12">
        <v>580000.0</v>
      </c>
      <c r="F175" s="12">
        <v>609000.0</v>
      </c>
      <c r="G175" s="11"/>
      <c r="H175" s="11"/>
      <c r="I175" s="2"/>
      <c r="J175" s="3"/>
      <c r="K175" s="3"/>
      <c r="L175" s="3"/>
      <c r="M175" s="3"/>
      <c r="N175" s="3"/>
      <c r="O175" s="3"/>
      <c r="P175" s="3"/>
      <c r="Q175" s="3"/>
      <c r="R175" s="3"/>
      <c r="S175" s="3"/>
      <c r="T175" s="3"/>
      <c r="U175" s="3"/>
      <c r="V175" s="3"/>
      <c r="W175" s="3"/>
      <c r="X175" s="3"/>
      <c r="Y175" s="3"/>
      <c r="Z175" s="3"/>
    </row>
    <row r="176" ht="15.75" customHeight="1">
      <c r="A176" s="10">
        <f t="shared" si="1"/>
        <v>173</v>
      </c>
      <c r="B176" s="11" t="s">
        <v>233</v>
      </c>
      <c r="C176" s="11" t="s">
        <v>236</v>
      </c>
      <c r="D176" s="11"/>
      <c r="E176" s="12">
        <v>840000.0</v>
      </c>
      <c r="F176" s="12">
        <v>882000.0</v>
      </c>
      <c r="G176" s="11"/>
      <c r="H176" s="11"/>
      <c r="I176" s="2"/>
      <c r="J176" s="3"/>
      <c r="K176" s="3"/>
      <c r="L176" s="3"/>
      <c r="M176" s="3"/>
      <c r="N176" s="3"/>
      <c r="O176" s="3"/>
      <c r="P176" s="3"/>
      <c r="Q176" s="3"/>
      <c r="R176" s="3"/>
      <c r="S176" s="3"/>
      <c r="T176" s="3"/>
      <c r="U176" s="3"/>
      <c r="V176" s="3"/>
      <c r="W176" s="3"/>
      <c r="X176" s="3"/>
      <c r="Y176" s="3"/>
      <c r="Z176" s="3"/>
    </row>
    <row r="177" ht="15.75" customHeight="1">
      <c r="A177" s="10">
        <f t="shared" si="1"/>
        <v>174</v>
      </c>
      <c r="B177" s="11" t="s">
        <v>237</v>
      </c>
      <c r="C177" s="11" t="s">
        <v>238</v>
      </c>
      <c r="D177" s="11"/>
      <c r="E177" s="12">
        <v>2800000.0</v>
      </c>
      <c r="F177" s="12">
        <v>2940000.0</v>
      </c>
      <c r="G177" s="11"/>
      <c r="H177" s="11"/>
      <c r="I177" s="2"/>
      <c r="J177" s="3"/>
      <c r="K177" s="3"/>
      <c r="L177" s="3"/>
      <c r="M177" s="3"/>
      <c r="N177" s="3"/>
      <c r="O177" s="3"/>
      <c r="P177" s="3"/>
      <c r="Q177" s="3"/>
      <c r="R177" s="3"/>
      <c r="S177" s="3"/>
      <c r="T177" s="3"/>
      <c r="U177" s="3"/>
      <c r="V177" s="3"/>
      <c r="W177" s="3"/>
      <c r="X177" s="3"/>
      <c r="Y177" s="3"/>
      <c r="Z177" s="3"/>
    </row>
    <row r="178" ht="15.75" customHeight="1">
      <c r="A178" s="10">
        <f t="shared" si="1"/>
        <v>175</v>
      </c>
      <c r="B178" s="11" t="s">
        <v>239</v>
      </c>
      <c r="C178" s="11" t="s">
        <v>240</v>
      </c>
      <c r="D178" s="11"/>
      <c r="E178" s="12">
        <v>6000000.0</v>
      </c>
      <c r="F178" s="12">
        <v>6300000.0</v>
      </c>
      <c r="G178" s="11"/>
      <c r="H178" s="11"/>
      <c r="I178" s="2"/>
      <c r="J178" s="3"/>
      <c r="K178" s="3"/>
      <c r="L178" s="3"/>
      <c r="M178" s="3"/>
      <c r="N178" s="3"/>
      <c r="O178" s="3"/>
      <c r="P178" s="3"/>
      <c r="Q178" s="3"/>
      <c r="R178" s="3"/>
      <c r="S178" s="3"/>
      <c r="T178" s="3"/>
      <c r="U178" s="3"/>
      <c r="V178" s="3"/>
      <c r="W178" s="3"/>
      <c r="X178" s="3"/>
      <c r="Y178" s="3"/>
      <c r="Z178" s="3"/>
    </row>
    <row r="179" ht="15.75" customHeight="1">
      <c r="A179" s="10">
        <f t="shared" si="1"/>
        <v>176</v>
      </c>
      <c r="B179" s="11" t="s">
        <v>239</v>
      </c>
      <c r="C179" s="11" t="s">
        <v>241</v>
      </c>
      <c r="D179" s="11"/>
      <c r="E179" s="12">
        <v>5500000.0</v>
      </c>
      <c r="F179" s="12">
        <v>5775000.0</v>
      </c>
      <c r="G179" s="11"/>
      <c r="H179" s="11"/>
      <c r="I179" s="2"/>
      <c r="J179" s="3"/>
      <c r="K179" s="3"/>
      <c r="L179" s="3"/>
      <c r="M179" s="3"/>
      <c r="N179" s="3"/>
      <c r="O179" s="3"/>
      <c r="P179" s="3"/>
      <c r="Q179" s="3"/>
      <c r="R179" s="3"/>
      <c r="S179" s="3"/>
      <c r="T179" s="3"/>
      <c r="U179" s="3"/>
      <c r="V179" s="3"/>
      <c r="W179" s="3"/>
      <c r="X179" s="3"/>
      <c r="Y179" s="3"/>
      <c r="Z179" s="3"/>
    </row>
    <row r="180" ht="15.75" customHeight="1">
      <c r="A180" s="10">
        <f t="shared" si="1"/>
        <v>177</v>
      </c>
      <c r="B180" s="11" t="s">
        <v>239</v>
      </c>
      <c r="C180" s="11" t="s">
        <v>242</v>
      </c>
      <c r="D180" s="11"/>
      <c r="E180" s="12">
        <v>5500000.0</v>
      </c>
      <c r="F180" s="12">
        <v>5775000.0</v>
      </c>
      <c r="G180" s="11"/>
      <c r="H180" s="11"/>
      <c r="I180" s="2"/>
      <c r="J180" s="3"/>
      <c r="K180" s="3"/>
      <c r="L180" s="3"/>
      <c r="M180" s="3"/>
      <c r="N180" s="3"/>
      <c r="O180" s="3"/>
      <c r="P180" s="3"/>
      <c r="Q180" s="3"/>
      <c r="R180" s="3"/>
      <c r="S180" s="3"/>
      <c r="T180" s="3"/>
      <c r="U180" s="3"/>
      <c r="V180" s="3"/>
      <c r="W180" s="3"/>
      <c r="X180" s="3"/>
      <c r="Y180" s="3"/>
      <c r="Z180" s="3"/>
    </row>
    <row r="181" ht="15.75" customHeight="1">
      <c r="A181" s="10">
        <f t="shared" si="1"/>
        <v>178</v>
      </c>
      <c r="B181" s="11" t="s">
        <v>239</v>
      </c>
      <c r="C181" s="11" t="s">
        <v>243</v>
      </c>
      <c r="D181" s="11"/>
      <c r="E181" s="12">
        <v>5200000.0</v>
      </c>
      <c r="F181" s="12">
        <v>5460000.0</v>
      </c>
      <c r="G181" s="11"/>
      <c r="H181" s="11"/>
      <c r="I181" s="2"/>
      <c r="J181" s="3"/>
      <c r="K181" s="3"/>
      <c r="L181" s="3"/>
      <c r="M181" s="3"/>
      <c r="N181" s="3"/>
      <c r="O181" s="3"/>
      <c r="P181" s="3"/>
      <c r="Q181" s="3"/>
      <c r="R181" s="3"/>
      <c r="S181" s="3"/>
      <c r="T181" s="3"/>
      <c r="U181" s="3"/>
      <c r="V181" s="3"/>
      <c r="W181" s="3"/>
      <c r="X181" s="3"/>
      <c r="Y181" s="3"/>
      <c r="Z181" s="3"/>
    </row>
    <row r="182" ht="15.75" customHeight="1">
      <c r="A182" s="10">
        <f t="shared" si="1"/>
        <v>179</v>
      </c>
      <c r="B182" s="11" t="s">
        <v>244</v>
      </c>
      <c r="C182" s="11" t="s">
        <v>245</v>
      </c>
      <c r="D182" s="11"/>
      <c r="E182" s="12">
        <v>700000.0</v>
      </c>
      <c r="F182" s="12">
        <v>735000.0</v>
      </c>
      <c r="G182" s="11"/>
      <c r="H182" s="11"/>
      <c r="I182" s="2"/>
      <c r="J182" s="3"/>
      <c r="K182" s="3"/>
      <c r="L182" s="3"/>
      <c r="M182" s="3"/>
      <c r="N182" s="3"/>
      <c r="O182" s="3"/>
      <c r="P182" s="3"/>
      <c r="Q182" s="3"/>
      <c r="R182" s="3"/>
      <c r="S182" s="3"/>
      <c r="T182" s="3"/>
      <c r="U182" s="3"/>
      <c r="V182" s="3"/>
      <c r="W182" s="3"/>
      <c r="X182" s="3"/>
      <c r="Y182" s="3"/>
      <c r="Z182" s="3"/>
    </row>
    <row r="183" ht="15.75" customHeight="1">
      <c r="A183" s="10">
        <f t="shared" si="1"/>
        <v>180</v>
      </c>
      <c r="B183" s="11" t="s">
        <v>246</v>
      </c>
      <c r="C183" s="11" t="s">
        <v>247</v>
      </c>
      <c r="D183" s="11"/>
      <c r="E183" s="12">
        <v>3100000.0</v>
      </c>
      <c r="F183" s="12">
        <v>3255000.0</v>
      </c>
      <c r="G183" s="11"/>
      <c r="H183" s="11"/>
      <c r="I183" s="2"/>
      <c r="J183" s="3"/>
      <c r="K183" s="3"/>
      <c r="L183" s="3"/>
      <c r="M183" s="3"/>
      <c r="N183" s="3"/>
      <c r="O183" s="3"/>
      <c r="P183" s="3"/>
      <c r="Q183" s="3"/>
      <c r="R183" s="3"/>
      <c r="S183" s="3"/>
      <c r="T183" s="3"/>
      <c r="U183" s="3"/>
      <c r="V183" s="3"/>
      <c r="W183" s="3"/>
      <c r="X183" s="3"/>
      <c r="Y183" s="3"/>
      <c r="Z183" s="3"/>
    </row>
    <row r="184" ht="15.75" customHeight="1">
      <c r="A184" s="10">
        <f t="shared" si="1"/>
        <v>181</v>
      </c>
      <c r="B184" s="11" t="s">
        <v>246</v>
      </c>
      <c r="C184" s="11" t="s">
        <v>248</v>
      </c>
      <c r="D184" s="11"/>
      <c r="E184" s="12">
        <v>2600000.0</v>
      </c>
      <c r="F184" s="12">
        <v>2730000.0</v>
      </c>
      <c r="G184" s="11"/>
      <c r="H184" s="11"/>
      <c r="I184" s="2"/>
      <c r="J184" s="3"/>
      <c r="K184" s="3"/>
      <c r="L184" s="3"/>
      <c r="M184" s="3"/>
      <c r="N184" s="3"/>
      <c r="O184" s="3"/>
      <c r="P184" s="3"/>
      <c r="Q184" s="3"/>
      <c r="R184" s="3"/>
      <c r="S184" s="3"/>
      <c r="T184" s="3"/>
      <c r="U184" s="3"/>
      <c r="V184" s="3"/>
      <c r="W184" s="3"/>
      <c r="X184" s="3"/>
      <c r="Y184" s="3"/>
      <c r="Z184" s="3"/>
    </row>
    <row r="185" ht="15.75" customHeight="1">
      <c r="A185" s="10">
        <f t="shared" si="1"/>
        <v>182</v>
      </c>
      <c r="B185" s="11" t="s">
        <v>246</v>
      </c>
      <c r="C185" s="11" t="s">
        <v>249</v>
      </c>
      <c r="D185" s="11"/>
      <c r="E185" s="12">
        <v>2600000.0</v>
      </c>
      <c r="F185" s="12">
        <v>2730000.0</v>
      </c>
      <c r="G185" s="11"/>
      <c r="H185" s="11"/>
      <c r="I185" s="2"/>
      <c r="J185" s="3"/>
      <c r="K185" s="3"/>
      <c r="L185" s="3"/>
      <c r="M185" s="3"/>
      <c r="N185" s="3"/>
      <c r="O185" s="3"/>
      <c r="P185" s="3"/>
      <c r="Q185" s="3"/>
      <c r="R185" s="3"/>
      <c r="S185" s="3"/>
      <c r="T185" s="3"/>
      <c r="U185" s="3"/>
      <c r="V185" s="3"/>
      <c r="W185" s="3"/>
      <c r="X185" s="3"/>
      <c r="Y185" s="3"/>
      <c r="Z185" s="3"/>
    </row>
    <row r="186" ht="15.75" customHeight="1">
      <c r="A186" s="10">
        <f t="shared" si="1"/>
        <v>183</v>
      </c>
      <c r="B186" s="11" t="s">
        <v>250</v>
      </c>
      <c r="C186" s="11" t="s">
        <v>251</v>
      </c>
      <c r="D186" s="11"/>
      <c r="E186" s="12">
        <v>3240000.0</v>
      </c>
      <c r="F186" s="12">
        <v>3402000.0</v>
      </c>
      <c r="G186" s="11"/>
      <c r="H186" s="11"/>
      <c r="I186" s="2"/>
      <c r="J186" s="3"/>
      <c r="K186" s="3"/>
      <c r="L186" s="3"/>
      <c r="M186" s="3"/>
      <c r="N186" s="3"/>
      <c r="O186" s="3"/>
      <c r="P186" s="3"/>
      <c r="Q186" s="3"/>
      <c r="R186" s="3"/>
      <c r="S186" s="3"/>
      <c r="T186" s="3"/>
      <c r="U186" s="3"/>
      <c r="V186" s="3"/>
      <c r="W186" s="3"/>
      <c r="X186" s="3"/>
      <c r="Y186" s="3"/>
      <c r="Z186" s="3"/>
    </row>
    <row r="187" ht="15.75" customHeight="1">
      <c r="A187" s="10">
        <f t="shared" si="1"/>
        <v>184</v>
      </c>
      <c r="B187" s="11" t="s">
        <v>250</v>
      </c>
      <c r="C187" s="11" t="s">
        <v>252</v>
      </c>
      <c r="D187" s="11"/>
      <c r="E187" s="12">
        <v>2340000.0</v>
      </c>
      <c r="F187" s="12">
        <v>2457000.0</v>
      </c>
      <c r="G187" s="11"/>
      <c r="H187" s="11"/>
      <c r="I187" s="2"/>
      <c r="J187" s="3"/>
      <c r="K187" s="3"/>
      <c r="L187" s="3"/>
      <c r="M187" s="3"/>
      <c r="N187" s="3"/>
      <c r="O187" s="3"/>
      <c r="P187" s="3"/>
      <c r="Q187" s="3"/>
      <c r="R187" s="3"/>
      <c r="S187" s="3"/>
      <c r="T187" s="3"/>
      <c r="U187" s="3"/>
      <c r="V187" s="3"/>
      <c r="W187" s="3"/>
      <c r="X187" s="3"/>
      <c r="Y187" s="3"/>
      <c r="Z187" s="3"/>
    </row>
    <row r="188" ht="15.75" customHeight="1">
      <c r="A188" s="10">
        <f t="shared" si="1"/>
        <v>185</v>
      </c>
      <c r="B188" s="11" t="s">
        <v>253</v>
      </c>
      <c r="C188" s="11" t="s">
        <v>254</v>
      </c>
      <c r="D188" s="11"/>
      <c r="E188" s="12">
        <v>2430000.0</v>
      </c>
      <c r="F188" s="12">
        <v>2552000.0</v>
      </c>
      <c r="G188" s="11"/>
      <c r="H188" s="11"/>
      <c r="I188" s="2"/>
      <c r="J188" s="3"/>
      <c r="K188" s="3"/>
      <c r="L188" s="3"/>
      <c r="M188" s="3"/>
      <c r="N188" s="3"/>
      <c r="O188" s="3"/>
      <c r="P188" s="3"/>
      <c r="Q188" s="3"/>
      <c r="R188" s="3"/>
      <c r="S188" s="3"/>
      <c r="T188" s="3"/>
      <c r="U188" s="3"/>
      <c r="V188" s="3"/>
      <c r="W188" s="3"/>
      <c r="X188" s="3"/>
      <c r="Y188" s="3"/>
      <c r="Z188" s="3"/>
    </row>
    <row r="189" ht="15.75" customHeight="1">
      <c r="A189" s="10">
        <f t="shared" si="1"/>
        <v>186</v>
      </c>
      <c r="B189" s="11" t="s">
        <v>255</v>
      </c>
      <c r="C189" s="11" t="s">
        <v>256</v>
      </c>
      <c r="D189" s="11"/>
      <c r="E189" s="12">
        <v>2430000.0</v>
      </c>
      <c r="F189" s="12">
        <v>2552000.0</v>
      </c>
      <c r="G189" s="11"/>
      <c r="H189" s="11"/>
      <c r="I189" s="2"/>
      <c r="J189" s="3"/>
      <c r="K189" s="3"/>
      <c r="L189" s="3"/>
      <c r="M189" s="3"/>
      <c r="N189" s="3"/>
      <c r="O189" s="3"/>
      <c r="P189" s="3"/>
      <c r="Q189" s="3"/>
      <c r="R189" s="3"/>
      <c r="S189" s="3"/>
      <c r="T189" s="3"/>
      <c r="U189" s="3"/>
      <c r="V189" s="3"/>
      <c r="W189" s="3"/>
      <c r="X189" s="3"/>
      <c r="Y189" s="3"/>
      <c r="Z189" s="3"/>
    </row>
    <row r="190" ht="15.75" customHeight="1">
      <c r="A190" s="10">
        <f t="shared" si="1"/>
        <v>187</v>
      </c>
      <c r="B190" s="11" t="s">
        <v>255</v>
      </c>
      <c r="C190" s="11" t="s">
        <v>257</v>
      </c>
      <c r="D190" s="11"/>
      <c r="E190" s="12">
        <v>2430000.0</v>
      </c>
      <c r="F190" s="12">
        <v>2552000.0</v>
      </c>
      <c r="G190" s="11"/>
      <c r="H190" s="11"/>
      <c r="I190" s="2"/>
      <c r="J190" s="3"/>
      <c r="K190" s="3"/>
      <c r="L190" s="3"/>
      <c r="M190" s="3"/>
      <c r="N190" s="3"/>
      <c r="O190" s="3"/>
      <c r="P190" s="3"/>
      <c r="Q190" s="3"/>
      <c r="R190" s="3"/>
      <c r="S190" s="3"/>
      <c r="T190" s="3"/>
      <c r="U190" s="3"/>
      <c r="V190" s="3"/>
      <c r="W190" s="3"/>
      <c r="X190" s="3"/>
      <c r="Y190" s="3"/>
      <c r="Z190" s="3"/>
    </row>
    <row r="191" ht="15.75" customHeight="1">
      <c r="A191" s="10">
        <f t="shared" si="1"/>
        <v>188</v>
      </c>
      <c r="B191" s="11" t="s">
        <v>255</v>
      </c>
      <c r="C191" s="11" t="s">
        <v>258</v>
      </c>
      <c r="D191" s="11"/>
      <c r="E191" s="12">
        <v>2430000.0</v>
      </c>
      <c r="F191" s="12">
        <v>2552000.0</v>
      </c>
      <c r="G191" s="11"/>
      <c r="H191" s="11"/>
      <c r="I191" s="2"/>
      <c r="J191" s="3"/>
      <c r="K191" s="3"/>
      <c r="L191" s="3"/>
      <c r="M191" s="3"/>
      <c r="N191" s="3"/>
      <c r="O191" s="3"/>
      <c r="P191" s="3"/>
      <c r="Q191" s="3"/>
      <c r="R191" s="3"/>
      <c r="S191" s="3"/>
      <c r="T191" s="3"/>
      <c r="U191" s="3"/>
      <c r="V191" s="3"/>
      <c r="W191" s="3"/>
      <c r="X191" s="3"/>
      <c r="Y191" s="3"/>
      <c r="Z191" s="3"/>
    </row>
    <row r="192" ht="15.75" customHeight="1">
      <c r="A192" s="10">
        <f t="shared" si="1"/>
        <v>189</v>
      </c>
      <c r="B192" s="11" t="s">
        <v>259</v>
      </c>
      <c r="C192" s="11" t="s">
        <v>260</v>
      </c>
      <c r="D192" s="11"/>
      <c r="E192" s="12">
        <v>2100000.0</v>
      </c>
      <c r="F192" s="12">
        <v>2205000.0</v>
      </c>
      <c r="G192" s="11"/>
      <c r="H192" s="11"/>
      <c r="I192" s="2"/>
      <c r="J192" s="3"/>
      <c r="K192" s="3"/>
      <c r="L192" s="3"/>
      <c r="M192" s="3"/>
      <c r="N192" s="3"/>
      <c r="O192" s="3"/>
      <c r="P192" s="3"/>
      <c r="Q192" s="3"/>
      <c r="R192" s="3"/>
      <c r="S192" s="3"/>
      <c r="T192" s="3"/>
      <c r="U192" s="3"/>
      <c r="V192" s="3"/>
      <c r="W192" s="3"/>
      <c r="X192" s="3"/>
      <c r="Y192" s="3"/>
      <c r="Z192" s="3"/>
    </row>
    <row r="193" ht="15.75" customHeight="1">
      <c r="A193" s="10">
        <f t="shared" si="1"/>
        <v>190</v>
      </c>
      <c r="B193" s="11" t="s">
        <v>261</v>
      </c>
      <c r="C193" s="11" t="s">
        <v>262</v>
      </c>
      <c r="D193" s="11"/>
      <c r="E193" s="12">
        <v>7000000.0</v>
      </c>
      <c r="F193" s="12">
        <v>7350000.0</v>
      </c>
      <c r="G193" s="11"/>
      <c r="H193" s="11"/>
      <c r="I193" s="2"/>
      <c r="J193" s="3"/>
      <c r="K193" s="3"/>
      <c r="L193" s="3"/>
      <c r="M193" s="3"/>
      <c r="N193" s="3"/>
      <c r="O193" s="3"/>
      <c r="P193" s="3"/>
      <c r="Q193" s="3"/>
      <c r="R193" s="3"/>
      <c r="S193" s="3"/>
      <c r="T193" s="3"/>
      <c r="U193" s="3"/>
      <c r="V193" s="3"/>
      <c r="W193" s="3"/>
      <c r="X193" s="3"/>
      <c r="Y193" s="3"/>
      <c r="Z193" s="3"/>
    </row>
    <row r="194" ht="15.75" customHeight="1">
      <c r="A194" s="10">
        <f t="shared" si="1"/>
        <v>191</v>
      </c>
      <c r="B194" s="11" t="s">
        <v>261</v>
      </c>
      <c r="C194" s="11" t="s">
        <v>263</v>
      </c>
      <c r="D194" s="11"/>
      <c r="E194" s="12">
        <v>6000000.0</v>
      </c>
      <c r="F194" s="12">
        <v>6300000.0</v>
      </c>
      <c r="G194" s="11"/>
      <c r="H194" s="11"/>
      <c r="I194" s="2"/>
      <c r="J194" s="3"/>
      <c r="K194" s="3"/>
      <c r="L194" s="3"/>
      <c r="M194" s="3"/>
      <c r="N194" s="3"/>
      <c r="O194" s="3"/>
      <c r="P194" s="3"/>
      <c r="Q194" s="3"/>
      <c r="R194" s="3"/>
      <c r="S194" s="3"/>
      <c r="T194" s="3"/>
      <c r="U194" s="3"/>
      <c r="V194" s="3"/>
      <c r="W194" s="3"/>
      <c r="X194" s="3"/>
      <c r="Y194" s="3"/>
      <c r="Z194" s="3"/>
    </row>
    <row r="195" ht="15.75" customHeight="1">
      <c r="A195" s="10">
        <f t="shared" si="1"/>
        <v>192</v>
      </c>
      <c r="B195" s="11" t="s">
        <v>264</v>
      </c>
      <c r="C195" s="11" t="s">
        <v>265</v>
      </c>
      <c r="D195" s="11"/>
      <c r="E195" s="12">
        <v>6598000.0</v>
      </c>
      <c r="F195" s="12">
        <v>6928000.0</v>
      </c>
      <c r="G195" s="11"/>
      <c r="H195" s="11"/>
      <c r="I195" s="2"/>
      <c r="J195" s="3"/>
      <c r="K195" s="3"/>
      <c r="L195" s="3"/>
      <c r="M195" s="3"/>
      <c r="N195" s="3"/>
      <c r="O195" s="3"/>
      <c r="P195" s="3"/>
      <c r="Q195" s="3"/>
      <c r="R195" s="3"/>
      <c r="S195" s="3"/>
      <c r="T195" s="3"/>
      <c r="U195" s="3"/>
      <c r="V195" s="3"/>
      <c r="W195" s="3"/>
      <c r="X195" s="3"/>
      <c r="Y195" s="3"/>
      <c r="Z195" s="3"/>
    </row>
    <row r="196" ht="15.75" customHeight="1">
      <c r="A196" s="10">
        <f t="shared" si="1"/>
        <v>193</v>
      </c>
      <c r="B196" s="11" t="s">
        <v>266</v>
      </c>
      <c r="C196" s="11" t="s">
        <v>267</v>
      </c>
      <c r="D196" s="11"/>
      <c r="E196" s="12">
        <v>5947000.0</v>
      </c>
      <c r="F196" s="12">
        <v>6245000.0</v>
      </c>
      <c r="G196" s="11"/>
      <c r="H196" s="11"/>
      <c r="I196" s="2"/>
      <c r="J196" s="3"/>
      <c r="K196" s="3"/>
      <c r="L196" s="3"/>
      <c r="M196" s="3"/>
      <c r="N196" s="3"/>
      <c r="O196" s="3"/>
      <c r="P196" s="3"/>
      <c r="Q196" s="3"/>
      <c r="R196" s="3"/>
      <c r="S196" s="3"/>
      <c r="T196" s="3"/>
      <c r="U196" s="3"/>
      <c r="V196" s="3"/>
      <c r="W196" s="3"/>
      <c r="X196" s="3"/>
      <c r="Y196" s="3"/>
      <c r="Z196" s="3"/>
    </row>
    <row r="197" ht="15.75" customHeight="1">
      <c r="A197" s="10">
        <f t="shared" si="1"/>
        <v>194</v>
      </c>
      <c r="B197" s="11" t="s">
        <v>268</v>
      </c>
      <c r="C197" s="11" t="s">
        <v>265</v>
      </c>
      <c r="D197" s="11"/>
      <c r="E197" s="12">
        <v>6598000.0</v>
      </c>
      <c r="F197" s="12">
        <v>6928000.0</v>
      </c>
      <c r="G197" s="11"/>
      <c r="H197" s="11"/>
      <c r="I197" s="2"/>
      <c r="J197" s="3"/>
      <c r="K197" s="3"/>
      <c r="L197" s="3"/>
      <c r="M197" s="3"/>
      <c r="N197" s="3"/>
      <c r="O197" s="3"/>
      <c r="P197" s="3"/>
      <c r="Q197" s="3"/>
      <c r="R197" s="3"/>
      <c r="S197" s="3"/>
      <c r="T197" s="3"/>
      <c r="U197" s="3"/>
      <c r="V197" s="3"/>
      <c r="W197" s="3"/>
      <c r="X197" s="3"/>
      <c r="Y197" s="3"/>
      <c r="Z197" s="3"/>
    </row>
    <row r="198" ht="15.75" customHeight="1">
      <c r="A198" s="10">
        <f t="shared" si="1"/>
        <v>195</v>
      </c>
      <c r="B198" s="11" t="s">
        <v>269</v>
      </c>
      <c r="C198" s="11" t="s">
        <v>267</v>
      </c>
      <c r="D198" s="11"/>
      <c r="E198" s="12">
        <v>5947000.0</v>
      </c>
      <c r="F198" s="12">
        <v>6245000.0</v>
      </c>
      <c r="G198" s="11"/>
      <c r="H198" s="11"/>
      <c r="I198" s="2"/>
      <c r="J198" s="3"/>
      <c r="K198" s="3"/>
      <c r="L198" s="3"/>
      <c r="M198" s="3"/>
      <c r="N198" s="3"/>
      <c r="O198" s="3"/>
      <c r="P198" s="3"/>
      <c r="Q198" s="3"/>
      <c r="R198" s="3"/>
      <c r="S198" s="3"/>
      <c r="T198" s="3"/>
      <c r="U198" s="3"/>
      <c r="V198" s="3"/>
      <c r="W198" s="3"/>
      <c r="X198" s="3"/>
      <c r="Y198" s="3"/>
      <c r="Z198" s="3"/>
    </row>
    <row r="199" ht="15.75" customHeight="1">
      <c r="A199" s="10">
        <f t="shared" si="1"/>
        <v>196</v>
      </c>
      <c r="B199" s="11" t="s">
        <v>270</v>
      </c>
      <c r="C199" s="11" t="s">
        <v>265</v>
      </c>
      <c r="D199" s="11"/>
      <c r="E199" s="12">
        <v>6746000.0</v>
      </c>
      <c r="F199" s="12">
        <v>7084000.0</v>
      </c>
      <c r="G199" s="11"/>
      <c r="H199" s="11"/>
      <c r="I199" s="2"/>
      <c r="J199" s="3"/>
      <c r="K199" s="3"/>
      <c r="L199" s="3"/>
      <c r="M199" s="3"/>
      <c r="N199" s="3"/>
      <c r="O199" s="3"/>
      <c r="P199" s="3"/>
      <c r="Q199" s="3"/>
      <c r="R199" s="3"/>
      <c r="S199" s="3"/>
      <c r="T199" s="3"/>
      <c r="U199" s="3"/>
      <c r="V199" s="3"/>
      <c r="W199" s="3"/>
      <c r="X199" s="3"/>
      <c r="Y199" s="3"/>
      <c r="Z199" s="3"/>
    </row>
    <row r="200" ht="15.75" customHeight="1">
      <c r="A200" s="10">
        <f t="shared" si="1"/>
        <v>197</v>
      </c>
      <c r="B200" s="11" t="s">
        <v>271</v>
      </c>
      <c r="C200" s="11" t="s">
        <v>272</v>
      </c>
      <c r="D200" s="11"/>
      <c r="E200" s="12">
        <v>6000000.0</v>
      </c>
      <c r="F200" s="12">
        <v>6300000.0</v>
      </c>
      <c r="G200" s="11"/>
      <c r="H200" s="11"/>
      <c r="I200" s="2"/>
      <c r="J200" s="3"/>
      <c r="K200" s="3"/>
      <c r="L200" s="3"/>
      <c r="M200" s="3"/>
      <c r="N200" s="3"/>
      <c r="O200" s="3"/>
      <c r="P200" s="3"/>
      <c r="Q200" s="3"/>
      <c r="R200" s="3"/>
      <c r="S200" s="3"/>
      <c r="T200" s="3"/>
      <c r="U200" s="3"/>
      <c r="V200" s="3"/>
      <c r="W200" s="3"/>
      <c r="X200" s="3"/>
      <c r="Y200" s="3"/>
      <c r="Z200" s="3"/>
    </row>
    <row r="201" ht="15.75" customHeight="1">
      <c r="A201" s="10">
        <f t="shared" si="1"/>
        <v>198</v>
      </c>
      <c r="B201" s="11" t="s">
        <v>271</v>
      </c>
      <c r="C201" s="11" t="s">
        <v>273</v>
      </c>
      <c r="D201" s="11"/>
      <c r="E201" s="12">
        <v>7800000.0</v>
      </c>
      <c r="F201" s="12">
        <v>8190000.0</v>
      </c>
      <c r="G201" s="11"/>
      <c r="H201" s="11"/>
      <c r="I201" s="2"/>
      <c r="J201" s="3"/>
      <c r="K201" s="3"/>
      <c r="L201" s="3"/>
      <c r="M201" s="3"/>
      <c r="N201" s="3"/>
      <c r="O201" s="3"/>
      <c r="P201" s="3"/>
      <c r="Q201" s="3"/>
      <c r="R201" s="3"/>
      <c r="S201" s="3"/>
      <c r="T201" s="3"/>
      <c r="U201" s="3"/>
      <c r="V201" s="3"/>
      <c r="W201" s="3"/>
      <c r="X201" s="3"/>
      <c r="Y201" s="3"/>
      <c r="Z201" s="3"/>
    </row>
    <row r="202" ht="15.75" customHeight="1">
      <c r="A202" s="10">
        <f t="shared" si="1"/>
        <v>199</v>
      </c>
      <c r="B202" s="11" t="s">
        <v>271</v>
      </c>
      <c r="C202" s="11" t="s">
        <v>274</v>
      </c>
      <c r="D202" s="11"/>
      <c r="E202" s="12">
        <v>5000000.0</v>
      </c>
      <c r="F202" s="12">
        <v>5250000.0</v>
      </c>
      <c r="G202" s="11"/>
      <c r="H202" s="11"/>
      <c r="I202" s="2"/>
      <c r="J202" s="3"/>
      <c r="K202" s="3"/>
      <c r="L202" s="3"/>
      <c r="M202" s="3"/>
      <c r="N202" s="3"/>
      <c r="O202" s="3"/>
      <c r="P202" s="3"/>
      <c r="Q202" s="3"/>
      <c r="R202" s="3"/>
      <c r="S202" s="3"/>
      <c r="T202" s="3"/>
      <c r="U202" s="3"/>
      <c r="V202" s="3"/>
      <c r="W202" s="3"/>
      <c r="X202" s="3"/>
      <c r="Y202" s="3"/>
      <c r="Z202" s="3"/>
    </row>
    <row r="203" ht="15.75" customHeight="1">
      <c r="A203" s="10">
        <f t="shared" si="1"/>
        <v>200</v>
      </c>
      <c r="B203" s="11" t="s">
        <v>271</v>
      </c>
      <c r="C203" s="11" t="s">
        <v>275</v>
      </c>
      <c r="D203" s="11"/>
      <c r="E203" s="12">
        <v>5500000.0</v>
      </c>
      <c r="F203" s="12">
        <v>5775000.0</v>
      </c>
      <c r="G203" s="11"/>
      <c r="H203" s="11"/>
      <c r="I203" s="2"/>
      <c r="J203" s="3"/>
      <c r="K203" s="3"/>
      <c r="L203" s="3"/>
      <c r="M203" s="3"/>
      <c r="N203" s="3"/>
      <c r="O203" s="3"/>
      <c r="P203" s="3"/>
      <c r="Q203" s="3"/>
      <c r="R203" s="3"/>
      <c r="S203" s="3"/>
      <c r="T203" s="3"/>
      <c r="U203" s="3"/>
      <c r="V203" s="3"/>
      <c r="W203" s="3"/>
      <c r="X203" s="3"/>
      <c r="Y203" s="3"/>
      <c r="Z203" s="3"/>
    </row>
    <row r="204" ht="15.75" customHeight="1">
      <c r="A204" s="10">
        <f t="shared" si="1"/>
        <v>201</v>
      </c>
      <c r="B204" s="11" t="s">
        <v>271</v>
      </c>
      <c r="C204" s="11" t="s">
        <v>276</v>
      </c>
      <c r="D204" s="11"/>
      <c r="E204" s="12">
        <v>5000000.0</v>
      </c>
      <c r="F204" s="12">
        <v>5250000.0</v>
      </c>
      <c r="G204" s="11"/>
      <c r="H204" s="11"/>
      <c r="I204" s="2"/>
      <c r="J204" s="3"/>
      <c r="K204" s="3"/>
      <c r="L204" s="3"/>
      <c r="M204" s="3"/>
      <c r="N204" s="3"/>
      <c r="O204" s="3"/>
      <c r="P204" s="3"/>
      <c r="Q204" s="3"/>
      <c r="R204" s="3"/>
      <c r="S204" s="3"/>
      <c r="T204" s="3"/>
      <c r="U204" s="3"/>
      <c r="V204" s="3"/>
      <c r="W204" s="3"/>
      <c r="X204" s="3"/>
      <c r="Y204" s="3"/>
      <c r="Z204" s="3"/>
    </row>
    <row r="205" ht="15.75" customHeight="1">
      <c r="A205" s="10">
        <f t="shared" si="1"/>
        <v>202</v>
      </c>
      <c r="B205" s="11" t="s">
        <v>271</v>
      </c>
      <c r="C205" s="11" t="s">
        <v>277</v>
      </c>
      <c r="D205" s="11"/>
      <c r="E205" s="12">
        <v>4500000.0</v>
      </c>
      <c r="F205" s="12">
        <v>4725000.0</v>
      </c>
      <c r="G205" s="11"/>
      <c r="H205" s="11"/>
      <c r="I205" s="2"/>
      <c r="J205" s="3"/>
      <c r="K205" s="3"/>
      <c r="L205" s="3"/>
      <c r="M205" s="3"/>
      <c r="N205" s="3"/>
      <c r="O205" s="3"/>
      <c r="P205" s="3"/>
      <c r="Q205" s="3"/>
      <c r="R205" s="3"/>
      <c r="S205" s="3"/>
      <c r="T205" s="3"/>
      <c r="U205" s="3"/>
      <c r="V205" s="3"/>
      <c r="W205" s="3"/>
      <c r="X205" s="3"/>
      <c r="Y205" s="3"/>
      <c r="Z205" s="3"/>
    </row>
    <row r="206" ht="15.75" customHeight="1">
      <c r="A206" s="10">
        <f t="shared" si="1"/>
        <v>203</v>
      </c>
      <c r="B206" s="11" t="s">
        <v>271</v>
      </c>
      <c r="C206" s="11" t="s">
        <v>278</v>
      </c>
      <c r="D206" s="11"/>
      <c r="E206" s="12">
        <v>4500000.0</v>
      </c>
      <c r="F206" s="12">
        <v>4725000.0</v>
      </c>
      <c r="G206" s="11"/>
      <c r="H206" s="11"/>
      <c r="I206" s="2"/>
      <c r="J206" s="3"/>
      <c r="K206" s="3"/>
      <c r="L206" s="3"/>
      <c r="M206" s="3"/>
      <c r="N206" s="3"/>
      <c r="O206" s="3"/>
      <c r="P206" s="3"/>
      <c r="Q206" s="3"/>
      <c r="R206" s="3"/>
      <c r="S206" s="3"/>
      <c r="T206" s="3"/>
      <c r="U206" s="3"/>
      <c r="V206" s="3"/>
      <c r="W206" s="3"/>
      <c r="X206" s="3"/>
      <c r="Y206" s="3"/>
      <c r="Z206" s="3"/>
    </row>
    <row r="207" ht="15.75" customHeight="1">
      <c r="A207" s="10">
        <f t="shared" si="1"/>
        <v>204</v>
      </c>
      <c r="B207" s="11" t="s">
        <v>271</v>
      </c>
      <c r="C207" s="11" t="s">
        <v>279</v>
      </c>
      <c r="D207" s="11"/>
      <c r="E207" s="12">
        <v>5000000.0</v>
      </c>
      <c r="F207" s="12">
        <v>5250000.0</v>
      </c>
      <c r="G207" s="11"/>
      <c r="H207" s="11"/>
      <c r="I207" s="2"/>
      <c r="J207" s="3"/>
      <c r="K207" s="3"/>
      <c r="L207" s="3"/>
      <c r="M207" s="3"/>
      <c r="N207" s="3"/>
      <c r="O207" s="3"/>
      <c r="P207" s="3"/>
      <c r="Q207" s="3"/>
      <c r="R207" s="3"/>
      <c r="S207" s="3"/>
      <c r="T207" s="3"/>
      <c r="U207" s="3"/>
      <c r="V207" s="3"/>
      <c r="W207" s="3"/>
      <c r="X207" s="3"/>
      <c r="Y207" s="3"/>
      <c r="Z207" s="3"/>
    </row>
    <row r="208" ht="15.75" customHeight="1">
      <c r="A208" s="10">
        <f t="shared" si="1"/>
        <v>205</v>
      </c>
      <c r="B208" s="11" t="s">
        <v>271</v>
      </c>
      <c r="C208" s="11" t="s">
        <v>280</v>
      </c>
      <c r="D208" s="11"/>
      <c r="E208" s="12">
        <v>4500000.0</v>
      </c>
      <c r="F208" s="12">
        <v>4725000.0</v>
      </c>
      <c r="G208" s="11"/>
      <c r="H208" s="11"/>
      <c r="I208" s="2"/>
      <c r="J208" s="3"/>
      <c r="K208" s="3"/>
      <c r="L208" s="3"/>
      <c r="M208" s="3"/>
      <c r="N208" s="3"/>
      <c r="O208" s="3"/>
      <c r="P208" s="3"/>
      <c r="Q208" s="3"/>
      <c r="R208" s="3"/>
      <c r="S208" s="3"/>
      <c r="T208" s="3"/>
      <c r="U208" s="3"/>
      <c r="V208" s="3"/>
      <c r="W208" s="3"/>
      <c r="X208" s="3"/>
      <c r="Y208" s="3"/>
      <c r="Z208" s="3"/>
    </row>
    <row r="209" ht="15.75" customHeight="1">
      <c r="A209" s="10">
        <f t="shared" si="1"/>
        <v>206</v>
      </c>
      <c r="B209" s="11" t="s">
        <v>271</v>
      </c>
      <c r="C209" s="11" t="s">
        <v>281</v>
      </c>
      <c r="D209" s="11"/>
      <c r="E209" s="12">
        <v>4500000.0</v>
      </c>
      <c r="F209" s="12">
        <v>4725000.0</v>
      </c>
      <c r="G209" s="11"/>
      <c r="H209" s="11"/>
      <c r="I209" s="2"/>
      <c r="J209" s="3"/>
      <c r="K209" s="3"/>
      <c r="L209" s="3"/>
      <c r="M209" s="3"/>
      <c r="N209" s="3"/>
      <c r="O209" s="3"/>
      <c r="P209" s="3"/>
      <c r="Q209" s="3"/>
      <c r="R209" s="3"/>
      <c r="S209" s="3"/>
      <c r="T209" s="3"/>
      <c r="U209" s="3"/>
      <c r="V209" s="3"/>
      <c r="W209" s="3"/>
      <c r="X209" s="3"/>
      <c r="Y209" s="3"/>
      <c r="Z209" s="3"/>
    </row>
    <row r="210" ht="15.75" customHeight="1">
      <c r="A210" s="10">
        <f t="shared" si="1"/>
        <v>207</v>
      </c>
      <c r="B210" s="11" t="s">
        <v>282</v>
      </c>
      <c r="C210" s="11" t="s">
        <v>283</v>
      </c>
      <c r="D210" s="11"/>
      <c r="E210" s="12">
        <v>6000000.0</v>
      </c>
      <c r="F210" s="12">
        <v>6300000.0</v>
      </c>
      <c r="G210" s="11"/>
      <c r="H210" s="11"/>
      <c r="I210" s="2"/>
      <c r="J210" s="3"/>
      <c r="K210" s="3"/>
      <c r="L210" s="3"/>
      <c r="M210" s="3"/>
      <c r="N210" s="3"/>
      <c r="O210" s="3"/>
      <c r="P210" s="3"/>
      <c r="Q210" s="3"/>
      <c r="R210" s="3"/>
      <c r="S210" s="3"/>
      <c r="T210" s="3"/>
      <c r="U210" s="3"/>
      <c r="V210" s="3"/>
      <c r="W210" s="3"/>
      <c r="X210" s="3"/>
      <c r="Y210" s="3"/>
      <c r="Z210" s="3"/>
    </row>
    <row r="211" ht="15.75" customHeight="1">
      <c r="A211" s="10">
        <f t="shared" si="1"/>
        <v>208</v>
      </c>
      <c r="B211" s="13" t="s">
        <v>284</v>
      </c>
      <c r="C211" s="11" t="s">
        <v>285</v>
      </c>
      <c r="D211" s="11"/>
      <c r="E211" s="12">
        <v>5000000.0</v>
      </c>
      <c r="F211" s="12">
        <v>5250000.0</v>
      </c>
      <c r="G211" s="11"/>
      <c r="H211" s="11"/>
      <c r="I211" s="2"/>
      <c r="J211" s="3"/>
      <c r="K211" s="3"/>
      <c r="L211" s="3"/>
      <c r="M211" s="3"/>
      <c r="N211" s="3"/>
      <c r="O211" s="3"/>
      <c r="P211" s="3"/>
      <c r="Q211" s="3"/>
      <c r="R211" s="3"/>
      <c r="S211" s="3"/>
      <c r="T211" s="3"/>
      <c r="U211" s="3"/>
      <c r="V211" s="3"/>
      <c r="W211" s="3"/>
      <c r="X211" s="3"/>
      <c r="Y211" s="3"/>
      <c r="Z211" s="3"/>
    </row>
    <row r="212" ht="15.75" customHeight="1">
      <c r="A212" s="10">
        <f t="shared" si="1"/>
        <v>209</v>
      </c>
      <c r="B212" s="13" t="s">
        <v>284</v>
      </c>
      <c r="C212" s="11" t="s">
        <v>286</v>
      </c>
      <c r="D212" s="11"/>
      <c r="E212" s="12">
        <v>5000000.0</v>
      </c>
      <c r="F212" s="12">
        <v>5250000.0</v>
      </c>
      <c r="G212" s="11"/>
      <c r="H212" s="11"/>
      <c r="I212" s="2"/>
      <c r="J212" s="3"/>
      <c r="K212" s="3"/>
      <c r="L212" s="3"/>
      <c r="M212" s="3"/>
      <c r="N212" s="3"/>
      <c r="O212" s="3"/>
      <c r="P212" s="3"/>
      <c r="Q212" s="3"/>
      <c r="R212" s="3"/>
      <c r="S212" s="3"/>
      <c r="T212" s="3"/>
      <c r="U212" s="3"/>
      <c r="V212" s="3"/>
      <c r="W212" s="3"/>
      <c r="X212" s="3"/>
      <c r="Y212" s="3"/>
      <c r="Z212" s="3"/>
    </row>
    <row r="213" ht="15.75" customHeight="1">
      <c r="A213" s="10">
        <f t="shared" si="1"/>
        <v>210</v>
      </c>
      <c r="B213" s="13" t="s">
        <v>284</v>
      </c>
      <c r="C213" s="11" t="s">
        <v>287</v>
      </c>
      <c r="D213" s="11"/>
      <c r="E213" s="12">
        <v>5500000.0</v>
      </c>
      <c r="F213" s="12">
        <v>5775000.0</v>
      </c>
      <c r="G213" s="11"/>
      <c r="H213" s="11"/>
      <c r="I213" s="2"/>
      <c r="J213" s="3"/>
      <c r="K213" s="3"/>
      <c r="L213" s="3"/>
      <c r="M213" s="3"/>
      <c r="N213" s="3"/>
      <c r="O213" s="3"/>
      <c r="P213" s="3"/>
      <c r="Q213" s="3"/>
      <c r="R213" s="3"/>
      <c r="S213" s="3"/>
      <c r="T213" s="3"/>
      <c r="U213" s="3"/>
      <c r="V213" s="3"/>
      <c r="W213" s="3"/>
      <c r="X213" s="3"/>
      <c r="Y213" s="3"/>
      <c r="Z213" s="3"/>
    </row>
    <row r="214" ht="15.75" customHeight="1">
      <c r="A214" s="10">
        <f t="shared" si="1"/>
        <v>211</v>
      </c>
      <c r="B214" s="13" t="s">
        <v>284</v>
      </c>
      <c r="C214" s="11" t="s">
        <v>288</v>
      </c>
      <c r="D214" s="11"/>
      <c r="E214" s="12">
        <v>5000000.0</v>
      </c>
      <c r="F214" s="12">
        <v>5250000.0</v>
      </c>
      <c r="G214" s="11"/>
      <c r="H214" s="11"/>
      <c r="I214" s="2"/>
      <c r="J214" s="3"/>
      <c r="K214" s="3"/>
      <c r="L214" s="3"/>
      <c r="M214" s="3"/>
      <c r="N214" s="3"/>
      <c r="O214" s="3"/>
      <c r="P214" s="3"/>
      <c r="Q214" s="3"/>
      <c r="R214" s="3"/>
      <c r="S214" s="3"/>
      <c r="T214" s="3"/>
      <c r="U214" s="3"/>
      <c r="V214" s="3"/>
      <c r="W214" s="3"/>
      <c r="X214" s="3"/>
      <c r="Y214" s="3"/>
      <c r="Z214" s="3"/>
    </row>
    <row r="215" ht="15.75" customHeight="1">
      <c r="A215" s="10">
        <f t="shared" si="1"/>
        <v>212</v>
      </c>
      <c r="B215" s="13" t="s">
        <v>284</v>
      </c>
      <c r="C215" s="11" t="s">
        <v>289</v>
      </c>
      <c r="D215" s="11"/>
      <c r="E215" s="12">
        <v>5500000.0</v>
      </c>
      <c r="F215" s="12">
        <v>5775000.0</v>
      </c>
      <c r="G215" s="11"/>
      <c r="H215" s="11"/>
      <c r="I215" s="2"/>
      <c r="J215" s="3"/>
      <c r="K215" s="3"/>
      <c r="L215" s="3"/>
      <c r="M215" s="3"/>
      <c r="N215" s="3"/>
      <c r="O215" s="3"/>
      <c r="P215" s="3"/>
      <c r="Q215" s="3"/>
      <c r="R215" s="3"/>
      <c r="S215" s="3"/>
      <c r="T215" s="3"/>
      <c r="U215" s="3"/>
      <c r="V215" s="3"/>
      <c r="W215" s="3"/>
      <c r="X215" s="3"/>
      <c r="Y215" s="3"/>
      <c r="Z215" s="3"/>
    </row>
    <row r="216" ht="15.75" customHeight="1">
      <c r="A216" s="10">
        <f t="shared" si="1"/>
        <v>213</v>
      </c>
      <c r="B216" s="13" t="s">
        <v>284</v>
      </c>
      <c r="C216" s="11" t="s">
        <v>290</v>
      </c>
      <c r="D216" s="11"/>
      <c r="E216" s="12">
        <v>5500000.0</v>
      </c>
      <c r="F216" s="12">
        <v>5775000.0</v>
      </c>
      <c r="G216" s="11"/>
      <c r="H216" s="11"/>
      <c r="I216" s="2"/>
      <c r="J216" s="3"/>
      <c r="K216" s="3"/>
      <c r="L216" s="3"/>
      <c r="M216" s="3"/>
      <c r="N216" s="3"/>
      <c r="O216" s="3"/>
      <c r="P216" s="3"/>
      <c r="Q216" s="3"/>
      <c r="R216" s="3"/>
      <c r="S216" s="3"/>
      <c r="T216" s="3"/>
      <c r="U216" s="3"/>
      <c r="V216" s="3"/>
      <c r="W216" s="3"/>
      <c r="X216" s="3"/>
      <c r="Y216" s="3"/>
      <c r="Z216" s="3"/>
    </row>
    <row r="217" ht="15.75" customHeight="1">
      <c r="A217" s="10">
        <f t="shared" si="1"/>
        <v>214</v>
      </c>
      <c r="B217" s="13" t="s">
        <v>284</v>
      </c>
      <c r="C217" s="11" t="s">
        <v>291</v>
      </c>
      <c r="D217" s="11"/>
      <c r="E217" s="12">
        <v>5000000.0</v>
      </c>
      <c r="F217" s="12">
        <v>5250000.0</v>
      </c>
      <c r="G217" s="11"/>
      <c r="H217" s="11"/>
      <c r="I217" s="2"/>
      <c r="J217" s="3"/>
      <c r="K217" s="3"/>
      <c r="L217" s="3"/>
      <c r="M217" s="3"/>
      <c r="N217" s="3"/>
      <c r="O217" s="3"/>
      <c r="P217" s="3"/>
      <c r="Q217" s="3"/>
      <c r="R217" s="3"/>
      <c r="S217" s="3"/>
      <c r="T217" s="3"/>
      <c r="U217" s="3"/>
      <c r="V217" s="3"/>
      <c r="W217" s="3"/>
      <c r="X217" s="3"/>
      <c r="Y217" s="3"/>
      <c r="Z217" s="3"/>
    </row>
    <row r="218" ht="15.75" customHeight="1">
      <c r="A218" s="10">
        <f t="shared" si="1"/>
        <v>215</v>
      </c>
      <c r="B218" s="13" t="s">
        <v>284</v>
      </c>
      <c r="C218" s="11" t="s">
        <v>292</v>
      </c>
      <c r="D218" s="11"/>
      <c r="E218" s="12">
        <v>5500000.0</v>
      </c>
      <c r="F218" s="12">
        <v>5775000.0</v>
      </c>
      <c r="G218" s="11"/>
      <c r="H218" s="11"/>
      <c r="I218" s="2"/>
      <c r="J218" s="3"/>
      <c r="K218" s="3"/>
      <c r="L218" s="3"/>
      <c r="M218" s="3"/>
      <c r="N218" s="3"/>
      <c r="O218" s="3"/>
      <c r="P218" s="3"/>
      <c r="Q218" s="3"/>
      <c r="R218" s="3"/>
      <c r="S218" s="3"/>
      <c r="T218" s="3"/>
      <c r="U218" s="3"/>
      <c r="V218" s="3"/>
      <c r="W218" s="3"/>
      <c r="X218" s="3"/>
      <c r="Y218" s="3"/>
      <c r="Z218" s="3"/>
    </row>
    <row r="219" ht="15.75" customHeight="1">
      <c r="A219" s="10">
        <f t="shared" si="1"/>
        <v>216</v>
      </c>
      <c r="B219" s="13" t="s">
        <v>284</v>
      </c>
      <c r="C219" s="11" t="s">
        <v>293</v>
      </c>
      <c r="D219" s="11"/>
      <c r="E219" s="12">
        <v>5500000.0</v>
      </c>
      <c r="F219" s="12">
        <v>5775000.0</v>
      </c>
      <c r="G219" s="11"/>
      <c r="H219" s="11"/>
      <c r="I219" s="2"/>
      <c r="J219" s="3"/>
      <c r="K219" s="3"/>
      <c r="L219" s="3"/>
      <c r="M219" s="3"/>
      <c r="N219" s="3"/>
      <c r="O219" s="3"/>
      <c r="P219" s="3"/>
      <c r="Q219" s="3"/>
      <c r="R219" s="3"/>
      <c r="S219" s="3"/>
      <c r="T219" s="3"/>
      <c r="U219" s="3"/>
      <c r="V219" s="3"/>
      <c r="W219" s="3"/>
      <c r="X219" s="3"/>
      <c r="Y219" s="3"/>
      <c r="Z219" s="3"/>
    </row>
    <row r="220" ht="15.75" customHeight="1">
      <c r="A220" s="10">
        <f t="shared" si="1"/>
        <v>217</v>
      </c>
      <c r="B220" s="11" t="s">
        <v>294</v>
      </c>
      <c r="C220" s="11"/>
      <c r="D220" s="11"/>
      <c r="E220" s="12">
        <v>2400000.0</v>
      </c>
      <c r="F220" s="12">
        <v>2520000.0</v>
      </c>
      <c r="G220" s="11"/>
      <c r="H220" s="11"/>
      <c r="I220" s="2"/>
      <c r="J220" s="3"/>
      <c r="K220" s="3"/>
      <c r="L220" s="3"/>
      <c r="M220" s="3"/>
      <c r="N220" s="3"/>
      <c r="O220" s="3"/>
      <c r="P220" s="3"/>
      <c r="Q220" s="3"/>
      <c r="R220" s="3"/>
      <c r="S220" s="3"/>
      <c r="T220" s="3"/>
      <c r="U220" s="3"/>
      <c r="V220" s="3"/>
      <c r="W220" s="3"/>
      <c r="X220" s="3"/>
      <c r="Y220" s="3"/>
      <c r="Z220" s="3"/>
    </row>
    <row r="221" ht="15.75" customHeight="1">
      <c r="A221" s="10">
        <f t="shared" si="1"/>
        <v>218</v>
      </c>
      <c r="B221" s="11" t="s">
        <v>295</v>
      </c>
      <c r="C221" s="11"/>
      <c r="D221" s="11"/>
      <c r="E221" s="12">
        <v>2400000.0</v>
      </c>
      <c r="F221" s="12">
        <v>2520000.0</v>
      </c>
      <c r="G221" s="11"/>
      <c r="H221" s="11"/>
      <c r="I221" s="2"/>
      <c r="J221" s="3"/>
      <c r="K221" s="3"/>
      <c r="L221" s="3"/>
      <c r="M221" s="3"/>
      <c r="N221" s="3"/>
      <c r="O221" s="3"/>
      <c r="P221" s="3"/>
      <c r="Q221" s="3"/>
      <c r="R221" s="3"/>
      <c r="S221" s="3"/>
      <c r="T221" s="3"/>
      <c r="U221" s="3"/>
      <c r="V221" s="3"/>
      <c r="W221" s="3"/>
      <c r="X221" s="3"/>
      <c r="Y221" s="3"/>
      <c r="Z221" s="3"/>
    </row>
    <row r="222" ht="15.75" customHeight="1">
      <c r="A222" s="10">
        <f t="shared" si="1"/>
        <v>219</v>
      </c>
      <c r="B222" s="13" t="s">
        <v>296</v>
      </c>
      <c r="C222" s="11" t="s">
        <v>297</v>
      </c>
      <c r="D222" s="11"/>
      <c r="E222" s="12">
        <v>5100000.0</v>
      </c>
      <c r="F222" s="12">
        <v>5355000.0</v>
      </c>
      <c r="G222" s="11"/>
      <c r="H222" s="11"/>
      <c r="I222" s="2"/>
      <c r="J222" s="3"/>
      <c r="K222" s="3"/>
      <c r="L222" s="3"/>
      <c r="M222" s="3"/>
      <c r="N222" s="3"/>
      <c r="O222" s="3"/>
      <c r="P222" s="3"/>
      <c r="Q222" s="3"/>
      <c r="R222" s="3"/>
      <c r="S222" s="3"/>
      <c r="T222" s="3"/>
      <c r="U222" s="3"/>
      <c r="V222" s="3"/>
      <c r="W222" s="3"/>
      <c r="X222" s="3"/>
      <c r="Y222" s="3"/>
      <c r="Z222" s="3"/>
    </row>
    <row r="223" ht="15.75" customHeight="1">
      <c r="A223" s="10">
        <f t="shared" si="1"/>
        <v>220</v>
      </c>
      <c r="B223" s="13" t="s">
        <v>296</v>
      </c>
      <c r="C223" s="11" t="s">
        <v>298</v>
      </c>
      <c r="D223" s="11"/>
      <c r="E223" s="12">
        <v>4800000.0</v>
      </c>
      <c r="F223" s="12">
        <v>5040000.0</v>
      </c>
      <c r="G223" s="11"/>
      <c r="H223" s="11"/>
      <c r="I223" s="2"/>
      <c r="J223" s="3"/>
      <c r="K223" s="3"/>
      <c r="L223" s="3"/>
      <c r="M223" s="3"/>
      <c r="N223" s="3"/>
      <c r="O223" s="3"/>
      <c r="P223" s="3"/>
      <c r="Q223" s="3"/>
      <c r="R223" s="3"/>
      <c r="S223" s="3"/>
      <c r="T223" s="3"/>
      <c r="U223" s="3"/>
      <c r="V223" s="3"/>
      <c r="W223" s="3"/>
      <c r="X223" s="3"/>
      <c r="Y223" s="3"/>
      <c r="Z223" s="3"/>
    </row>
    <row r="224" ht="15.75" customHeight="1">
      <c r="A224" s="10">
        <f t="shared" si="1"/>
        <v>221</v>
      </c>
      <c r="B224" s="13" t="s">
        <v>296</v>
      </c>
      <c r="C224" s="11" t="s">
        <v>299</v>
      </c>
      <c r="D224" s="11"/>
      <c r="E224" s="12">
        <v>4800000.0</v>
      </c>
      <c r="F224" s="12">
        <v>5040000.0</v>
      </c>
      <c r="G224" s="11"/>
      <c r="H224" s="11"/>
      <c r="I224" s="2"/>
      <c r="J224" s="3"/>
      <c r="K224" s="3"/>
      <c r="L224" s="3"/>
      <c r="M224" s="3"/>
      <c r="N224" s="3"/>
      <c r="O224" s="3"/>
      <c r="P224" s="3"/>
      <c r="Q224" s="3"/>
      <c r="R224" s="3"/>
      <c r="S224" s="3"/>
      <c r="T224" s="3"/>
      <c r="U224" s="3"/>
      <c r="V224" s="3"/>
      <c r="W224" s="3"/>
      <c r="X224" s="3"/>
      <c r="Y224" s="3"/>
      <c r="Z224" s="3"/>
    </row>
    <row r="225" ht="15.75" customHeight="1">
      <c r="A225" s="10">
        <f t="shared" si="1"/>
        <v>222</v>
      </c>
      <c r="B225" s="13" t="s">
        <v>296</v>
      </c>
      <c r="C225" s="11" t="s">
        <v>300</v>
      </c>
      <c r="D225" s="11"/>
      <c r="E225" s="12">
        <v>5700000.0</v>
      </c>
      <c r="F225" s="12">
        <v>5985000.0</v>
      </c>
      <c r="G225" s="11"/>
      <c r="H225" s="11"/>
      <c r="I225" s="2"/>
      <c r="J225" s="3"/>
      <c r="K225" s="3"/>
      <c r="L225" s="3"/>
      <c r="M225" s="3"/>
      <c r="N225" s="3"/>
      <c r="O225" s="3"/>
      <c r="P225" s="3"/>
      <c r="Q225" s="3"/>
      <c r="R225" s="3"/>
      <c r="S225" s="3"/>
      <c r="T225" s="3"/>
      <c r="U225" s="3"/>
      <c r="V225" s="3"/>
      <c r="W225" s="3"/>
      <c r="X225" s="3"/>
      <c r="Y225" s="3"/>
      <c r="Z225" s="3"/>
    </row>
    <row r="226" ht="15.75" customHeight="1">
      <c r="A226" s="10">
        <f t="shared" si="1"/>
        <v>223</v>
      </c>
      <c r="B226" s="13" t="s">
        <v>296</v>
      </c>
      <c r="C226" s="11" t="s">
        <v>301</v>
      </c>
      <c r="D226" s="11"/>
      <c r="E226" s="12">
        <v>4500000.0</v>
      </c>
      <c r="F226" s="12">
        <v>4725000.0</v>
      </c>
      <c r="G226" s="11"/>
      <c r="H226" s="11"/>
      <c r="I226" s="2"/>
      <c r="J226" s="3"/>
      <c r="K226" s="3"/>
      <c r="L226" s="3"/>
      <c r="M226" s="3"/>
      <c r="N226" s="3"/>
      <c r="O226" s="3"/>
      <c r="P226" s="3"/>
      <c r="Q226" s="3"/>
      <c r="R226" s="3"/>
      <c r="S226" s="3"/>
      <c r="T226" s="3"/>
      <c r="U226" s="3"/>
      <c r="V226" s="3"/>
      <c r="W226" s="3"/>
      <c r="X226" s="3"/>
      <c r="Y226" s="3"/>
      <c r="Z226" s="3"/>
    </row>
    <row r="227" ht="15.75" customHeight="1">
      <c r="A227" s="10">
        <f t="shared" si="1"/>
        <v>224</v>
      </c>
      <c r="B227" s="13" t="s">
        <v>296</v>
      </c>
      <c r="C227" s="11" t="s">
        <v>302</v>
      </c>
      <c r="D227" s="11"/>
      <c r="E227" s="12">
        <v>2500000.0</v>
      </c>
      <c r="F227" s="12">
        <v>2625000.0</v>
      </c>
      <c r="G227" s="11"/>
      <c r="H227" s="11"/>
      <c r="I227" s="2"/>
      <c r="J227" s="3"/>
      <c r="K227" s="3"/>
      <c r="L227" s="3"/>
      <c r="M227" s="3"/>
      <c r="N227" s="3"/>
      <c r="O227" s="3"/>
      <c r="P227" s="3"/>
      <c r="Q227" s="3"/>
      <c r="R227" s="3"/>
      <c r="S227" s="3"/>
      <c r="T227" s="3"/>
      <c r="U227" s="3"/>
      <c r="V227" s="3"/>
      <c r="W227" s="3"/>
      <c r="X227" s="3"/>
      <c r="Y227" s="3"/>
      <c r="Z227" s="3"/>
    </row>
    <row r="228" ht="15.75" customHeight="1">
      <c r="A228" s="10">
        <f t="shared" si="1"/>
        <v>225</v>
      </c>
      <c r="B228" s="13" t="s">
        <v>303</v>
      </c>
      <c r="C228" s="11" t="s">
        <v>304</v>
      </c>
      <c r="D228" s="11"/>
      <c r="E228" s="12">
        <v>8000000.0</v>
      </c>
      <c r="F228" s="12">
        <v>8400000.0</v>
      </c>
      <c r="G228" s="11"/>
      <c r="H228" s="11"/>
      <c r="I228" s="2"/>
      <c r="J228" s="3"/>
      <c r="K228" s="3"/>
      <c r="L228" s="3"/>
      <c r="M228" s="3"/>
      <c r="N228" s="3"/>
      <c r="O228" s="3"/>
      <c r="P228" s="3"/>
      <c r="Q228" s="3"/>
      <c r="R228" s="3"/>
      <c r="S228" s="3"/>
      <c r="T228" s="3"/>
      <c r="U228" s="3"/>
      <c r="V228" s="3"/>
      <c r="W228" s="3"/>
      <c r="X228" s="3"/>
      <c r="Y228" s="3"/>
      <c r="Z228" s="3"/>
    </row>
    <row r="229" ht="15.75" customHeight="1">
      <c r="A229" s="10">
        <f t="shared" si="1"/>
        <v>226</v>
      </c>
      <c r="B229" s="11" t="s">
        <v>259</v>
      </c>
      <c r="C229" s="11" t="s">
        <v>305</v>
      </c>
      <c r="D229" s="11"/>
      <c r="E229" s="12">
        <v>4700000.0</v>
      </c>
      <c r="F229" s="12">
        <v>4935000.0</v>
      </c>
      <c r="G229" s="11"/>
      <c r="H229" s="11"/>
      <c r="I229" s="2"/>
      <c r="J229" s="3"/>
      <c r="K229" s="3"/>
      <c r="L229" s="3"/>
      <c r="M229" s="3"/>
      <c r="N229" s="3"/>
      <c r="O229" s="3"/>
      <c r="P229" s="3"/>
      <c r="Q229" s="3"/>
      <c r="R229" s="3"/>
      <c r="S229" s="3"/>
      <c r="T229" s="3"/>
      <c r="U229" s="3"/>
      <c r="V229" s="3"/>
      <c r="W229" s="3"/>
      <c r="X229" s="3"/>
      <c r="Y229" s="3"/>
      <c r="Z229" s="3"/>
    </row>
    <row r="230" ht="15.75" customHeight="1">
      <c r="A230" s="10">
        <f t="shared" si="1"/>
        <v>227</v>
      </c>
      <c r="B230" s="11" t="s">
        <v>259</v>
      </c>
      <c r="C230" s="11" t="s">
        <v>306</v>
      </c>
      <c r="D230" s="11"/>
      <c r="E230" s="12">
        <v>5500000.0</v>
      </c>
      <c r="F230" s="12">
        <v>5775000.0</v>
      </c>
      <c r="G230" s="11"/>
      <c r="H230" s="11"/>
      <c r="I230" s="2"/>
      <c r="J230" s="3"/>
      <c r="K230" s="3"/>
      <c r="L230" s="3"/>
      <c r="M230" s="3"/>
      <c r="N230" s="3"/>
      <c r="O230" s="3"/>
      <c r="P230" s="3"/>
      <c r="Q230" s="3"/>
      <c r="R230" s="3"/>
      <c r="S230" s="3"/>
      <c r="T230" s="3"/>
      <c r="U230" s="3"/>
      <c r="V230" s="3"/>
      <c r="W230" s="3"/>
      <c r="X230" s="3"/>
      <c r="Y230" s="3"/>
      <c r="Z230" s="3"/>
    </row>
    <row r="231" ht="15.75" customHeight="1">
      <c r="A231" s="10">
        <f t="shared" si="1"/>
        <v>228</v>
      </c>
      <c r="B231" s="11" t="s">
        <v>259</v>
      </c>
      <c r="C231" s="11" t="s">
        <v>307</v>
      </c>
      <c r="D231" s="11"/>
      <c r="E231" s="12">
        <v>5000000.0</v>
      </c>
      <c r="F231" s="12">
        <v>5250000.0</v>
      </c>
      <c r="G231" s="11"/>
      <c r="H231" s="11"/>
      <c r="I231" s="2"/>
      <c r="J231" s="3"/>
      <c r="K231" s="3"/>
      <c r="L231" s="3"/>
      <c r="M231" s="3"/>
      <c r="N231" s="3"/>
      <c r="O231" s="3"/>
      <c r="P231" s="3"/>
      <c r="Q231" s="3"/>
      <c r="R231" s="3"/>
      <c r="S231" s="3"/>
      <c r="T231" s="3"/>
      <c r="U231" s="3"/>
      <c r="V231" s="3"/>
      <c r="W231" s="3"/>
      <c r="X231" s="3"/>
      <c r="Y231" s="3"/>
      <c r="Z231" s="3"/>
    </row>
    <row r="232" ht="15.75" customHeight="1">
      <c r="A232" s="10">
        <f t="shared" si="1"/>
        <v>229</v>
      </c>
      <c r="B232" s="11" t="s">
        <v>308</v>
      </c>
      <c r="C232" s="11" t="s">
        <v>309</v>
      </c>
      <c r="D232" s="11"/>
      <c r="E232" s="12">
        <v>4200000.0</v>
      </c>
      <c r="F232" s="12">
        <v>4410000.0</v>
      </c>
      <c r="G232" s="11"/>
      <c r="H232" s="11"/>
      <c r="I232" s="2"/>
      <c r="J232" s="3"/>
      <c r="K232" s="3"/>
      <c r="L232" s="3"/>
      <c r="M232" s="3"/>
      <c r="N232" s="3"/>
      <c r="O232" s="3"/>
      <c r="P232" s="3"/>
      <c r="Q232" s="3"/>
      <c r="R232" s="3"/>
      <c r="S232" s="3"/>
      <c r="T232" s="3"/>
      <c r="U232" s="3"/>
      <c r="V232" s="3"/>
      <c r="W232" s="3"/>
      <c r="X232" s="3"/>
      <c r="Y232" s="3"/>
      <c r="Z232" s="3"/>
    </row>
    <row r="233" ht="15.75" customHeight="1">
      <c r="A233" s="10">
        <f t="shared" si="1"/>
        <v>230</v>
      </c>
      <c r="B233" s="11" t="s">
        <v>310</v>
      </c>
      <c r="C233" s="11" t="s">
        <v>311</v>
      </c>
      <c r="D233" s="11"/>
      <c r="E233" s="12">
        <v>3200000.0</v>
      </c>
      <c r="F233" s="12">
        <v>3360000.0</v>
      </c>
      <c r="G233" s="11"/>
      <c r="H233" s="11"/>
      <c r="I233" s="2"/>
      <c r="J233" s="3"/>
      <c r="K233" s="3"/>
      <c r="L233" s="3"/>
      <c r="M233" s="3"/>
      <c r="N233" s="3"/>
      <c r="O233" s="3"/>
      <c r="P233" s="3"/>
      <c r="Q233" s="3"/>
      <c r="R233" s="3"/>
      <c r="S233" s="3"/>
      <c r="T233" s="3"/>
      <c r="U233" s="3"/>
      <c r="V233" s="3"/>
      <c r="W233" s="3"/>
      <c r="X233" s="3"/>
      <c r="Y233" s="3"/>
      <c r="Z233" s="3"/>
    </row>
    <row r="234" ht="15.75" customHeight="1">
      <c r="A234" s="10">
        <f t="shared" si="1"/>
        <v>231</v>
      </c>
      <c r="B234" s="11" t="s">
        <v>312</v>
      </c>
      <c r="C234" s="11" t="s">
        <v>313</v>
      </c>
      <c r="D234" s="11"/>
      <c r="E234" s="12">
        <v>3000000.0</v>
      </c>
      <c r="F234" s="12">
        <v>3150000.0</v>
      </c>
      <c r="G234" s="11"/>
      <c r="H234" s="11"/>
      <c r="I234" s="2"/>
      <c r="J234" s="3"/>
      <c r="K234" s="3"/>
      <c r="L234" s="3"/>
      <c r="M234" s="3"/>
      <c r="N234" s="3"/>
      <c r="O234" s="3"/>
      <c r="P234" s="3"/>
      <c r="Q234" s="3"/>
      <c r="R234" s="3"/>
      <c r="S234" s="3"/>
      <c r="T234" s="3"/>
      <c r="U234" s="3"/>
      <c r="V234" s="3"/>
      <c r="W234" s="3"/>
      <c r="X234" s="3"/>
      <c r="Y234" s="3"/>
      <c r="Z234" s="3"/>
    </row>
    <row r="235" ht="15.75" customHeight="1">
      <c r="A235" s="10">
        <f t="shared" si="1"/>
        <v>232</v>
      </c>
      <c r="B235" s="11" t="s">
        <v>312</v>
      </c>
      <c r="C235" s="11" t="s">
        <v>314</v>
      </c>
      <c r="D235" s="11"/>
      <c r="E235" s="12">
        <v>2500000.0</v>
      </c>
      <c r="F235" s="12">
        <v>2625000.0</v>
      </c>
      <c r="G235" s="11"/>
      <c r="H235" s="11"/>
      <c r="I235" s="2"/>
      <c r="J235" s="3"/>
      <c r="K235" s="3"/>
      <c r="L235" s="3"/>
      <c r="M235" s="3"/>
      <c r="N235" s="3"/>
      <c r="O235" s="3"/>
      <c r="P235" s="3"/>
      <c r="Q235" s="3"/>
      <c r="R235" s="3"/>
      <c r="S235" s="3"/>
      <c r="T235" s="3"/>
      <c r="U235" s="3"/>
      <c r="V235" s="3"/>
      <c r="W235" s="3"/>
      <c r="X235" s="3"/>
      <c r="Y235" s="3"/>
      <c r="Z235" s="3"/>
    </row>
    <row r="236" ht="15.75" customHeight="1">
      <c r="A236" s="10">
        <f t="shared" si="1"/>
        <v>233</v>
      </c>
      <c r="B236" s="11" t="s">
        <v>315</v>
      </c>
      <c r="C236" s="13" t="s">
        <v>316</v>
      </c>
      <c r="D236" s="11"/>
      <c r="E236" s="12">
        <v>1300000.0</v>
      </c>
      <c r="F236" s="12">
        <v>1365000.0</v>
      </c>
      <c r="G236" s="11"/>
      <c r="H236" s="11"/>
      <c r="I236" s="2"/>
      <c r="J236" s="3"/>
      <c r="K236" s="3"/>
      <c r="L236" s="3"/>
      <c r="M236" s="3"/>
      <c r="N236" s="3"/>
      <c r="O236" s="3"/>
      <c r="P236" s="3"/>
      <c r="Q236" s="3"/>
      <c r="R236" s="3"/>
      <c r="S236" s="3"/>
      <c r="T236" s="3"/>
      <c r="U236" s="3"/>
      <c r="V236" s="3"/>
      <c r="W236" s="3"/>
      <c r="X236" s="3"/>
      <c r="Y236" s="3"/>
      <c r="Z236" s="3"/>
    </row>
    <row r="237" ht="15.75" customHeight="1">
      <c r="A237" s="10">
        <f t="shared" si="1"/>
        <v>234</v>
      </c>
      <c r="B237" s="11" t="s">
        <v>317</v>
      </c>
      <c r="C237" s="11" t="s">
        <v>318</v>
      </c>
      <c r="D237" s="11"/>
      <c r="E237" s="12">
        <v>1700000.0</v>
      </c>
      <c r="F237" s="12">
        <v>1785000.0</v>
      </c>
      <c r="G237" s="11"/>
      <c r="H237" s="11"/>
      <c r="I237" s="2"/>
      <c r="J237" s="3"/>
      <c r="K237" s="3"/>
      <c r="L237" s="3"/>
      <c r="M237" s="3"/>
      <c r="N237" s="3"/>
      <c r="O237" s="3"/>
      <c r="P237" s="3"/>
      <c r="Q237" s="3"/>
      <c r="R237" s="3"/>
      <c r="S237" s="3"/>
      <c r="T237" s="3"/>
      <c r="U237" s="3"/>
      <c r="V237" s="3"/>
      <c r="W237" s="3"/>
      <c r="X237" s="3"/>
      <c r="Y237" s="3"/>
      <c r="Z237" s="3"/>
    </row>
    <row r="238" ht="15.75" customHeight="1">
      <c r="A238" s="10">
        <f t="shared" si="1"/>
        <v>235</v>
      </c>
      <c r="B238" s="11" t="s">
        <v>319</v>
      </c>
      <c r="C238" s="11" t="s">
        <v>320</v>
      </c>
      <c r="D238" s="11"/>
      <c r="E238" s="12">
        <v>3000000.0</v>
      </c>
      <c r="F238" s="12">
        <v>3150000.0</v>
      </c>
      <c r="G238" s="11"/>
      <c r="H238" s="11"/>
      <c r="I238" s="2"/>
      <c r="J238" s="3"/>
      <c r="K238" s="3"/>
      <c r="L238" s="3"/>
      <c r="M238" s="3"/>
      <c r="N238" s="3"/>
      <c r="O238" s="3"/>
      <c r="P238" s="3"/>
      <c r="Q238" s="3"/>
      <c r="R238" s="3"/>
      <c r="S238" s="3"/>
      <c r="T238" s="3"/>
      <c r="U238" s="3"/>
      <c r="V238" s="3"/>
      <c r="W238" s="3"/>
      <c r="X238" s="3"/>
      <c r="Y238" s="3"/>
      <c r="Z238" s="3"/>
    </row>
    <row r="239" ht="15.75" customHeight="1">
      <c r="A239" s="10">
        <f t="shared" si="1"/>
        <v>236</v>
      </c>
      <c r="B239" s="11" t="s">
        <v>321</v>
      </c>
      <c r="C239" s="11" t="s">
        <v>322</v>
      </c>
      <c r="D239" s="11"/>
      <c r="E239" s="12">
        <v>2100000.0</v>
      </c>
      <c r="F239" s="12">
        <v>2205000.0</v>
      </c>
      <c r="G239" s="11"/>
      <c r="H239" s="11"/>
      <c r="I239" s="2"/>
      <c r="J239" s="3"/>
      <c r="K239" s="3"/>
      <c r="L239" s="3"/>
      <c r="M239" s="3"/>
      <c r="N239" s="3"/>
      <c r="O239" s="3"/>
      <c r="P239" s="3"/>
      <c r="Q239" s="3"/>
      <c r="R239" s="3"/>
      <c r="S239" s="3"/>
      <c r="T239" s="3"/>
      <c r="U239" s="3"/>
      <c r="V239" s="3"/>
      <c r="W239" s="3"/>
      <c r="X239" s="3"/>
      <c r="Y239" s="3"/>
      <c r="Z239" s="3"/>
    </row>
    <row r="240" ht="15.75" customHeight="1">
      <c r="A240" s="10">
        <f t="shared" si="1"/>
        <v>237</v>
      </c>
      <c r="B240" s="11" t="s">
        <v>323</v>
      </c>
      <c r="C240" s="11" t="s">
        <v>324</v>
      </c>
      <c r="D240" s="11"/>
      <c r="E240" s="12">
        <v>6400000.0</v>
      </c>
      <c r="F240" s="12">
        <v>6720000.0</v>
      </c>
      <c r="G240" s="11"/>
      <c r="H240" s="11"/>
      <c r="I240" s="2"/>
      <c r="J240" s="3"/>
      <c r="K240" s="3"/>
      <c r="L240" s="3"/>
      <c r="M240" s="3"/>
      <c r="N240" s="3"/>
      <c r="O240" s="3"/>
      <c r="P240" s="3"/>
      <c r="Q240" s="3"/>
      <c r="R240" s="3"/>
      <c r="S240" s="3"/>
      <c r="T240" s="3"/>
      <c r="U240" s="3"/>
      <c r="V240" s="3"/>
      <c r="W240" s="3"/>
      <c r="X240" s="3"/>
      <c r="Y240" s="3"/>
      <c r="Z240" s="3"/>
    </row>
    <row r="241" ht="15.75" customHeight="1">
      <c r="A241" s="10">
        <f t="shared" si="1"/>
        <v>238</v>
      </c>
      <c r="B241" s="11" t="s">
        <v>325</v>
      </c>
      <c r="C241" s="11" t="s">
        <v>326</v>
      </c>
      <c r="D241" s="11"/>
      <c r="E241" s="12">
        <v>3000000.0</v>
      </c>
      <c r="F241" s="12">
        <v>3150000.0</v>
      </c>
      <c r="G241" s="11"/>
      <c r="H241" s="11"/>
      <c r="I241" s="2"/>
      <c r="J241" s="3"/>
      <c r="K241" s="3"/>
      <c r="L241" s="3"/>
      <c r="M241" s="3"/>
      <c r="N241" s="3"/>
      <c r="O241" s="3"/>
      <c r="P241" s="3"/>
      <c r="Q241" s="3"/>
      <c r="R241" s="3"/>
      <c r="S241" s="3"/>
      <c r="T241" s="3"/>
      <c r="U241" s="3"/>
      <c r="V241" s="3"/>
      <c r="W241" s="3"/>
      <c r="X241" s="3"/>
      <c r="Y241" s="3"/>
      <c r="Z241" s="3"/>
    </row>
    <row r="242" ht="15.75" customHeight="1">
      <c r="A242" s="10">
        <f t="shared" si="1"/>
        <v>239</v>
      </c>
      <c r="B242" s="11" t="s">
        <v>327</v>
      </c>
      <c r="C242" s="11" t="s">
        <v>328</v>
      </c>
      <c r="D242" s="11"/>
      <c r="E242" s="12">
        <v>3000000.0</v>
      </c>
      <c r="F242" s="12">
        <v>3150000.0</v>
      </c>
      <c r="G242" s="11"/>
      <c r="H242" s="11"/>
      <c r="I242" s="2"/>
      <c r="J242" s="3"/>
      <c r="K242" s="3"/>
      <c r="L242" s="3"/>
      <c r="M242" s="3"/>
      <c r="N242" s="3"/>
      <c r="O242" s="3"/>
      <c r="P242" s="3"/>
      <c r="Q242" s="3"/>
      <c r="R242" s="3"/>
      <c r="S242" s="3"/>
      <c r="T242" s="3"/>
      <c r="U242" s="3"/>
      <c r="V242" s="3"/>
      <c r="W242" s="3"/>
      <c r="X242" s="3"/>
      <c r="Y242" s="3"/>
      <c r="Z242" s="3"/>
    </row>
    <row r="243" ht="15.75" customHeight="1">
      <c r="A243" s="10">
        <f t="shared" si="1"/>
        <v>240</v>
      </c>
      <c r="B243" s="11" t="s">
        <v>327</v>
      </c>
      <c r="C243" s="11" t="s">
        <v>329</v>
      </c>
      <c r="D243" s="11"/>
      <c r="E243" s="12">
        <v>4000000.0</v>
      </c>
      <c r="F243" s="12">
        <v>4200000.0</v>
      </c>
      <c r="G243" s="11"/>
      <c r="H243" s="11"/>
      <c r="I243" s="2"/>
      <c r="J243" s="3"/>
      <c r="K243" s="3"/>
      <c r="L243" s="3"/>
      <c r="M243" s="3"/>
      <c r="N243" s="3"/>
      <c r="O243" s="3"/>
      <c r="P243" s="3"/>
      <c r="Q243" s="3"/>
      <c r="R243" s="3"/>
      <c r="S243" s="3"/>
      <c r="T243" s="3"/>
      <c r="U243" s="3"/>
      <c r="V243" s="3"/>
      <c r="W243" s="3"/>
      <c r="X243" s="3"/>
      <c r="Y243" s="3"/>
      <c r="Z243" s="3"/>
    </row>
    <row r="244" ht="15.75" customHeight="1">
      <c r="A244" s="10">
        <f t="shared" si="1"/>
        <v>241</v>
      </c>
      <c r="B244" s="11" t="s">
        <v>327</v>
      </c>
      <c r="C244" s="11" t="s">
        <v>330</v>
      </c>
      <c r="D244" s="11"/>
      <c r="E244" s="12">
        <v>2000000.0</v>
      </c>
      <c r="F244" s="12">
        <v>2100000.0</v>
      </c>
      <c r="G244" s="11"/>
      <c r="H244" s="11"/>
      <c r="I244" s="2"/>
      <c r="J244" s="3"/>
      <c r="K244" s="3"/>
      <c r="L244" s="3"/>
      <c r="M244" s="3"/>
      <c r="N244" s="3"/>
      <c r="O244" s="3"/>
      <c r="P244" s="3"/>
      <c r="Q244" s="3"/>
      <c r="R244" s="3"/>
      <c r="S244" s="3"/>
      <c r="T244" s="3"/>
      <c r="U244" s="3"/>
      <c r="V244" s="3"/>
      <c r="W244" s="3"/>
      <c r="X244" s="3"/>
      <c r="Y244" s="3"/>
      <c r="Z244" s="3"/>
    </row>
    <row r="245" ht="15.75" customHeight="1">
      <c r="A245" s="10">
        <f t="shared" si="1"/>
        <v>242</v>
      </c>
      <c r="B245" s="11" t="s">
        <v>327</v>
      </c>
      <c r="C245" s="11" t="s">
        <v>331</v>
      </c>
      <c r="D245" s="11"/>
      <c r="E245" s="12">
        <v>8000000.0</v>
      </c>
      <c r="F245" s="12">
        <v>8400000.0</v>
      </c>
      <c r="G245" s="11"/>
      <c r="H245" s="11"/>
      <c r="I245" s="2"/>
      <c r="J245" s="3"/>
      <c r="K245" s="3"/>
      <c r="L245" s="3"/>
      <c r="M245" s="3"/>
      <c r="N245" s="3"/>
      <c r="O245" s="3"/>
      <c r="P245" s="3"/>
      <c r="Q245" s="3"/>
      <c r="R245" s="3"/>
      <c r="S245" s="3"/>
      <c r="T245" s="3"/>
      <c r="U245" s="3"/>
      <c r="V245" s="3"/>
      <c r="W245" s="3"/>
      <c r="X245" s="3"/>
      <c r="Y245" s="3"/>
      <c r="Z245" s="3"/>
    </row>
    <row r="246" ht="15.75" customHeight="1">
      <c r="A246" s="10">
        <f t="shared" si="1"/>
        <v>243</v>
      </c>
      <c r="B246" s="11" t="s">
        <v>327</v>
      </c>
      <c r="C246" s="11" t="s">
        <v>332</v>
      </c>
      <c r="D246" s="11"/>
      <c r="E246" s="12">
        <v>2000000.0</v>
      </c>
      <c r="F246" s="12">
        <v>2100000.0</v>
      </c>
      <c r="G246" s="11"/>
      <c r="H246" s="11"/>
      <c r="I246" s="2"/>
      <c r="J246" s="3"/>
      <c r="K246" s="3"/>
      <c r="L246" s="3"/>
      <c r="M246" s="3"/>
      <c r="N246" s="3"/>
      <c r="O246" s="3"/>
      <c r="P246" s="3"/>
      <c r="Q246" s="3"/>
      <c r="R246" s="3"/>
      <c r="S246" s="3"/>
      <c r="T246" s="3"/>
      <c r="U246" s="3"/>
      <c r="V246" s="3"/>
      <c r="W246" s="3"/>
      <c r="X246" s="3"/>
      <c r="Y246" s="3"/>
      <c r="Z246" s="3"/>
    </row>
    <row r="247" ht="15.75" customHeight="1">
      <c r="A247" s="10">
        <f t="shared" si="1"/>
        <v>244</v>
      </c>
      <c r="B247" s="11" t="s">
        <v>327</v>
      </c>
      <c r="C247" s="11" t="s">
        <v>333</v>
      </c>
      <c r="D247" s="11"/>
      <c r="E247" s="12">
        <v>5000000.0</v>
      </c>
      <c r="F247" s="12">
        <v>5250000.0</v>
      </c>
      <c r="G247" s="11"/>
      <c r="H247" s="11"/>
      <c r="I247" s="2"/>
      <c r="J247" s="3"/>
      <c r="K247" s="3"/>
      <c r="L247" s="3"/>
      <c r="M247" s="3"/>
      <c r="N247" s="3"/>
      <c r="O247" s="3"/>
      <c r="P247" s="3"/>
      <c r="Q247" s="3"/>
      <c r="R247" s="3"/>
      <c r="S247" s="3"/>
      <c r="T247" s="3"/>
      <c r="U247" s="3"/>
      <c r="V247" s="3"/>
      <c r="W247" s="3"/>
      <c r="X247" s="3"/>
      <c r="Y247" s="3"/>
      <c r="Z247" s="3"/>
    </row>
    <row r="248" ht="15.75" customHeight="1">
      <c r="A248" s="10">
        <f t="shared" si="1"/>
        <v>245</v>
      </c>
      <c r="B248" s="11" t="s">
        <v>334</v>
      </c>
      <c r="C248" s="11" t="s">
        <v>335</v>
      </c>
      <c r="D248" s="11"/>
      <c r="E248" s="12">
        <v>8500000.0</v>
      </c>
      <c r="F248" s="12">
        <v>8925000.0</v>
      </c>
      <c r="G248" s="11"/>
      <c r="H248" s="11"/>
      <c r="I248" s="2"/>
      <c r="J248" s="3"/>
      <c r="K248" s="3"/>
      <c r="L248" s="3"/>
      <c r="M248" s="3"/>
      <c r="N248" s="3"/>
      <c r="O248" s="3"/>
      <c r="P248" s="3"/>
      <c r="Q248" s="3"/>
      <c r="R248" s="3"/>
      <c r="S248" s="3"/>
      <c r="T248" s="3"/>
      <c r="U248" s="3"/>
      <c r="V248" s="3"/>
      <c r="W248" s="3"/>
      <c r="X248" s="3"/>
      <c r="Y248" s="3"/>
      <c r="Z248" s="3"/>
    </row>
    <row r="249" ht="15.75" customHeight="1">
      <c r="A249" s="10">
        <f t="shared" si="1"/>
        <v>246</v>
      </c>
      <c r="B249" s="11" t="s">
        <v>334</v>
      </c>
      <c r="C249" s="11" t="s">
        <v>336</v>
      </c>
      <c r="D249" s="11"/>
      <c r="E249" s="12">
        <v>8200000.0</v>
      </c>
      <c r="F249" s="12">
        <v>8610000.0</v>
      </c>
      <c r="G249" s="11"/>
      <c r="H249" s="11"/>
      <c r="I249" s="2"/>
      <c r="J249" s="3"/>
      <c r="K249" s="3"/>
      <c r="L249" s="3"/>
      <c r="M249" s="3"/>
      <c r="N249" s="3"/>
      <c r="O249" s="3"/>
      <c r="P249" s="3"/>
      <c r="Q249" s="3"/>
      <c r="R249" s="3"/>
      <c r="S249" s="3"/>
      <c r="T249" s="3"/>
      <c r="U249" s="3"/>
      <c r="V249" s="3"/>
      <c r="W249" s="3"/>
      <c r="X249" s="3"/>
      <c r="Y249" s="3"/>
      <c r="Z249" s="3"/>
    </row>
    <row r="250" ht="15.75" customHeight="1">
      <c r="A250" s="10">
        <f t="shared" si="1"/>
        <v>247</v>
      </c>
      <c r="B250" s="11" t="s">
        <v>334</v>
      </c>
      <c r="C250" s="11" t="s">
        <v>337</v>
      </c>
      <c r="D250" s="11"/>
      <c r="E250" s="12">
        <v>8000000.0</v>
      </c>
      <c r="F250" s="12">
        <v>8400000.0</v>
      </c>
      <c r="G250" s="11"/>
      <c r="H250" s="11"/>
      <c r="I250" s="2"/>
      <c r="J250" s="3"/>
      <c r="K250" s="3"/>
      <c r="L250" s="3"/>
      <c r="M250" s="3"/>
      <c r="N250" s="3"/>
      <c r="O250" s="3"/>
      <c r="P250" s="3"/>
      <c r="Q250" s="3"/>
      <c r="R250" s="3"/>
      <c r="S250" s="3"/>
      <c r="T250" s="3"/>
      <c r="U250" s="3"/>
      <c r="V250" s="3"/>
      <c r="W250" s="3"/>
      <c r="X250" s="3"/>
      <c r="Y250" s="3"/>
      <c r="Z250" s="3"/>
    </row>
    <row r="251" ht="15.75" customHeight="1">
      <c r="A251" s="10">
        <f t="shared" si="1"/>
        <v>248</v>
      </c>
      <c r="B251" s="11" t="s">
        <v>338</v>
      </c>
      <c r="C251" s="11"/>
      <c r="D251" s="11"/>
      <c r="E251" s="12">
        <v>3800000.0</v>
      </c>
      <c r="F251" s="12">
        <v>3990000.0</v>
      </c>
      <c r="G251" s="11"/>
      <c r="H251" s="11"/>
      <c r="I251" s="2"/>
      <c r="J251" s="3"/>
      <c r="K251" s="3"/>
      <c r="L251" s="3"/>
      <c r="M251" s="3"/>
      <c r="N251" s="3"/>
      <c r="O251" s="3"/>
      <c r="P251" s="3"/>
      <c r="Q251" s="3"/>
      <c r="R251" s="3"/>
      <c r="S251" s="3"/>
      <c r="T251" s="3"/>
      <c r="U251" s="3"/>
      <c r="V251" s="3"/>
      <c r="W251" s="3"/>
      <c r="X251" s="3"/>
      <c r="Y251" s="3"/>
      <c r="Z251" s="3"/>
    </row>
    <row r="252" ht="15.75" customHeight="1">
      <c r="A252" s="10">
        <f t="shared" si="1"/>
        <v>249</v>
      </c>
      <c r="B252" s="11" t="s">
        <v>339</v>
      </c>
      <c r="C252" s="11" t="s">
        <v>340</v>
      </c>
      <c r="D252" s="11"/>
      <c r="E252" s="12">
        <v>1.1E7</v>
      </c>
      <c r="F252" s="12">
        <v>1.155E7</v>
      </c>
      <c r="G252" s="11"/>
      <c r="H252" s="11"/>
      <c r="I252" s="2"/>
      <c r="J252" s="3"/>
      <c r="K252" s="3"/>
      <c r="L252" s="3"/>
      <c r="M252" s="3"/>
      <c r="N252" s="3"/>
      <c r="O252" s="3"/>
      <c r="P252" s="3"/>
      <c r="Q252" s="3"/>
      <c r="R252" s="3"/>
      <c r="S252" s="3"/>
      <c r="T252" s="3"/>
      <c r="U252" s="3"/>
      <c r="V252" s="3"/>
      <c r="W252" s="3"/>
      <c r="X252" s="3"/>
      <c r="Y252" s="3"/>
      <c r="Z252" s="3"/>
    </row>
    <row r="253" ht="15.75" customHeight="1">
      <c r="A253" s="10">
        <f t="shared" si="1"/>
        <v>250</v>
      </c>
      <c r="B253" s="11" t="s">
        <v>339</v>
      </c>
      <c r="C253" s="11" t="s">
        <v>341</v>
      </c>
      <c r="D253" s="11"/>
      <c r="E253" s="12">
        <v>0.0</v>
      </c>
      <c r="F253" s="21">
        <v>8925000.0</v>
      </c>
      <c r="G253" s="11"/>
      <c r="H253" s="11"/>
      <c r="I253" s="2"/>
      <c r="J253" s="3"/>
      <c r="K253" s="3"/>
      <c r="L253" s="3"/>
      <c r="M253" s="3"/>
      <c r="N253" s="3"/>
      <c r="O253" s="3"/>
      <c r="P253" s="3"/>
      <c r="Q253" s="3"/>
      <c r="R253" s="3"/>
      <c r="S253" s="3"/>
      <c r="T253" s="3"/>
      <c r="U253" s="3"/>
      <c r="V253" s="3"/>
      <c r="W253" s="3"/>
      <c r="X253" s="3"/>
      <c r="Y253" s="3"/>
      <c r="Z253" s="3"/>
    </row>
    <row r="254" ht="15.75" customHeight="1">
      <c r="A254" s="10">
        <f t="shared" si="1"/>
        <v>251</v>
      </c>
      <c r="B254" s="11" t="s">
        <v>339</v>
      </c>
      <c r="C254" s="11" t="s">
        <v>342</v>
      </c>
      <c r="D254" s="11"/>
      <c r="E254" s="12">
        <v>0.0</v>
      </c>
      <c r="F254" s="21">
        <v>8210000.0</v>
      </c>
      <c r="G254" s="11"/>
      <c r="H254" s="11"/>
      <c r="I254" s="2"/>
      <c r="J254" s="3"/>
      <c r="K254" s="3"/>
      <c r="L254" s="3"/>
      <c r="M254" s="3"/>
      <c r="N254" s="3"/>
      <c r="O254" s="3"/>
      <c r="P254" s="3"/>
      <c r="Q254" s="3"/>
      <c r="R254" s="3"/>
      <c r="S254" s="3"/>
      <c r="T254" s="3"/>
      <c r="U254" s="3"/>
      <c r="V254" s="3"/>
      <c r="W254" s="3"/>
      <c r="X254" s="3"/>
      <c r="Y254" s="3"/>
      <c r="Z254" s="3"/>
    </row>
    <row r="255" ht="15.75" customHeight="1">
      <c r="A255" s="10">
        <f t="shared" si="1"/>
        <v>252</v>
      </c>
      <c r="B255" s="11" t="s">
        <v>339</v>
      </c>
      <c r="C255" s="11" t="s">
        <v>343</v>
      </c>
      <c r="D255" s="11"/>
      <c r="E255" s="12">
        <v>0.0</v>
      </c>
      <c r="F255" s="21">
        <v>8210000.0</v>
      </c>
      <c r="G255" s="11"/>
      <c r="H255" s="11"/>
      <c r="I255" s="2"/>
      <c r="J255" s="3"/>
      <c r="K255" s="3"/>
      <c r="L255" s="3"/>
      <c r="M255" s="3"/>
      <c r="N255" s="3"/>
      <c r="O255" s="3"/>
      <c r="P255" s="3"/>
      <c r="Q255" s="3"/>
      <c r="R255" s="3"/>
      <c r="S255" s="3"/>
      <c r="T255" s="3"/>
      <c r="U255" s="3"/>
      <c r="V255" s="3"/>
      <c r="W255" s="3"/>
      <c r="X255" s="3"/>
      <c r="Y255" s="3"/>
      <c r="Z255" s="3"/>
    </row>
    <row r="256" ht="15.75" customHeight="1">
      <c r="A256" s="10">
        <f t="shared" si="1"/>
        <v>253</v>
      </c>
      <c r="B256" s="11" t="s">
        <v>339</v>
      </c>
      <c r="C256" s="11" t="s">
        <v>344</v>
      </c>
      <c r="D256" s="11"/>
      <c r="E256" s="12">
        <v>0.0</v>
      </c>
      <c r="F256" s="21">
        <v>8210000.0</v>
      </c>
      <c r="G256" s="11"/>
      <c r="H256" s="11"/>
      <c r="I256" s="2"/>
      <c r="J256" s="3"/>
      <c r="K256" s="3"/>
      <c r="L256" s="3"/>
      <c r="M256" s="3"/>
      <c r="N256" s="3"/>
      <c r="O256" s="3"/>
      <c r="P256" s="3"/>
      <c r="Q256" s="3"/>
      <c r="R256" s="3"/>
      <c r="S256" s="3"/>
      <c r="T256" s="3"/>
      <c r="U256" s="3"/>
      <c r="V256" s="3"/>
      <c r="W256" s="3"/>
      <c r="X256" s="3"/>
      <c r="Y256" s="3"/>
      <c r="Z256" s="3"/>
    </row>
    <row r="257" ht="15.75" customHeight="1">
      <c r="A257" s="10">
        <f t="shared" si="1"/>
        <v>254</v>
      </c>
      <c r="B257" s="11" t="s">
        <v>339</v>
      </c>
      <c r="C257" s="11" t="s">
        <v>345</v>
      </c>
      <c r="D257" s="11"/>
      <c r="E257" s="12">
        <v>0.0</v>
      </c>
      <c r="F257" s="21">
        <v>9640000.0</v>
      </c>
      <c r="G257" s="11"/>
      <c r="H257" s="11"/>
      <c r="I257" s="2"/>
      <c r="J257" s="3"/>
      <c r="K257" s="3"/>
      <c r="L257" s="3"/>
      <c r="M257" s="3"/>
      <c r="N257" s="3"/>
      <c r="O257" s="3"/>
      <c r="P257" s="3"/>
      <c r="Q257" s="3"/>
      <c r="R257" s="3"/>
      <c r="S257" s="3"/>
      <c r="T257" s="3"/>
      <c r="U257" s="3"/>
      <c r="V257" s="3"/>
      <c r="W257" s="3"/>
      <c r="X257" s="3"/>
      <c r="Y257" s="3"/>
      <c r="Z257" s="3"/>
    </row>
    <row r="258" ht="15.75" customHeight="1">
      <c r="A258" s="10">
        <f t="shared" si="1"/>
        <v>255</v>
      </c>
      <c r="B258" s="11" t="s">
        <v>339</v>
      </c>
      <c r="C258" s="11" t="s">
        <v>341</v>
      </c>
      <c r="D258" s="11"/>
      <c r="E258" s="12">
        <v>0.0</v>
      </c>
      <c r="F258" s="21">
        <v>8210000.0</v>
      </c>
      <c r="G258" s="11"/>
      <c r="H258" s="11"/>
      <c r="I258" s="2"/>
      <c r="J258" s="3"/>
      <c r="K258" s="3"/>
      <c r="L258" s="3"/>
      <c r="M258" s="3"/>
      <c r="N258" s="3"/>
      <c r="O258" s="3"/>
      <c r="P258" s="3"/>
      <c r="Q258" s="3"/>
      <c r="R258" s="3"/>
      <c r="S258" s="3"/>
      <c r="T258" s="3"/>
      <c r="U258" s="3"/>
      <c r="V258" s="3"/>
      <c r="W258" s="3"/>
      <c r="X258" s="3"/>
      <c r="Y258" s="3"/>
      <c r="Z258" s="3"/>
    </row>
    <row r="259" ht="15.75" customHeight="1">
      <c r="A259" s="10">
        <f t="shared" si="1"/>
        <v>256</v>
      </c>
      <c r="B259" s="11" t="s">
        <v>339</v>
      </c>
      <c r="C259" s="11" t="s">
        <v>346</v>
      </c>
      <c r="D259" s="11"/>
      <c r="E259" s="12">
        <v>9000000.0</v>
      </c>
      <c r="F259" s="12">
        <v>9450000.0</v>
      </c>
      <c r="G259" s="11"/>
      <c r="H259" s="11"/>
      <c r="I259" s="2"/>
      <c r="J259" s="3"/>
      <c r="K259" s="3"/>
      <c r="L259" s="3"/>
      <c r="M259" s="3"/>
      <c r="N259" s="3"/>
      <c r="O259" s="3"/>
      <c r="P259" s="3"/>
      <c r="Q259" s="3"/>
      <c r="R259" s="3"/>
      <c r="S259" s="3"/>
      <c r="T259" s="3"/>
      <c r="U259" s="3"/>
      <c r="V259" s="3"/>
      <c r="W259" s="3"/>
      <c r="X259" s="3"/>
      <c r="Y259" s="3"/>
      <c r="Z259" s="3"/>
    </row>
    <row r="260" ht="15.75" customHeight="1">
      <c r="A260" s="10">
        <f t="shared" si="1"/>
        <v>257</v>
      </c>
      <c r="B260" s="11" t="s">
        <v>339</v>
      </c>
      <c r="C260" s="11" t="s">
        <v>347</v>
      </c>
      <c r="D260" s="11"/>
      <c r="E260" s="12">
        <v>0.0</v>
      </c>
      <c r="F260" s="21">
        <v>8000000.0</v>
      </c>
      <c r="G260" s="11"/>
      <c r="H260" s="11"/>
      <c r="I260" s="2"/>
      <c r="J260" s="3"/>
      <c r="K260" s="3"/>
      <c r="L260" s="3"/>
      <c r="M260" s="3"/>
      <c r="N260" s="3"/>
      <c r="O260" s="3"/>
      <c r="P260" s="3"/>
      <c r="Q260" s="3"/>
      <c r="R260" s="3"/>
      <c r="S260" s="3"/>
      <c r="T260" s="3"/>
      <c r="U260" s="3"/>
      <c r="V260" s="3"/>
      <c r="W260" s="3"/>
      <c r="X260" s="3"/>
      <c r="Y260" s="3"/>
      <c r="Z260" s="3"/>
    </row>
    <row r="261" ht="15.75" customHeight="1">
      <c r="A261" s="10">
        <f t="shared" si="1"/>
        <v>258</v>
      </c>
      <c r="B261" s="11" t="s">
        <v>339</v>
      </c>
      <c r="C261" s="11" t="s">
        <v>348</v>
      </c>
      <c r="D261" s="11"/>
      <c r="E261" s="12">
        <v>0.0</v>
      </c>
      <c r="F261" s="21">
        <v>8925000.0</v>
      </c>
      <c r="G261" s="11"/>
      <c r="H261" s="11"/>
      <c r="I261" s="2"/>
      <c r="J261" s="3"/>
      <c r="K261" s="3"/>
      <c r="L261" s="3"/>
      <c r="M261" s="3"/>
      <c r="N261" s="3"/>
      <c r="O261" s="3"/>
      <c r="P261" s="3"/>
      <c r="Q261" s="3"/>
      <c r="R261" s="3"/>
      <c r="S261" s="3"/>
      <c r="T261" s="3"/>
      <c r="U261" s="3"/>
      <c r="V261" s="3"/>
      <c r="W261" s="3"/>
      <c r="X261" s="3"/>
      <c r="Y261" s="3"/>
      <c r="Z261" s="3"/>
    </row>
    <row r="262" ht="15.75" customHeight="1">
      <c r="A262" s="10">
        <f t="shared" si="1"/>
        <v>259</v>
      </c>
      <c r="B262" s="11" t="s">
        <v>339</v>
      </c>
      <c r="C262" s="11" t="s">
        <v>349</v>
      </c>
      <c r="D262" s="11"/>
      <c r="E262" s="12">
        <v>0.0</v>
      </c>
      <c r="F262" s="21">
        <v>8210000.0</v>
      </c>
      <c r="G262" s="11"/>
      <c r="H262" s="11"/>
      <c r="I262" s="2"/>
      <c r="J262" s="3"/>
      <c r="K262" s="3"/>
      <c r="L262" s="3"/>
      <c r="M262" s="3"/>
      <c r="N262" s="3"/>
      <c r="O262" s="3"/>
      <c r="P262" s="3"/>
      <c r="Q262" s="3"/>
      <c r="R262" s="3"/>
      <c r="S262" s="3"/>
      <c r="T262" s="3"/>
      <c r="U262" s="3"/>
      <c r="V262" s="3"/>
      <c r="W262" s="3"/>
      <c r="X262" s="3"/>
      <c r="Y262" s="3"/>
      <c r="Z262" s="3"/>
    </row>
    <row r="263" ht="15.75" customHeight="1">
      <c r="A263" s="10">
        <f t="shared" si="1"/>
        <v>260</v>
      </c>
      <c r="B263" s="11" t="s">
        <v>339</v>
      </c>
      <c r="C263" s="11" t="s">
        <v>350</v>
      </c>
      <c r="D263" s="11"/>
      <c r="E263" s="12">
        <v>0.0</v>
      </c>
      <c r="F263" s="21">
        <v>8210000.0</v>
      </c>
      <c r="G263" s="11"/>
      <c r="H263" s="11"/>
      <c r="I263" s="2"/>
      <c r="J263" s="3"/>
      <c r="K263" s="3"/>
      <c r="L263" s="3"/>
      <c r="M263" s="3"/>
      <c r="N263" s="3"/>
      <c r="O263" s="3"/>
      <c r="P263" s="3"/>
      <c r="Q263" s="3"/>
      <c r="R263" s="3"/>
      <c r="S263" s="3"/>
      <c r="T263" s="3"/>
      <c r="U263" s="3"/>
      <c r="V263" s="3"/>
      <c r="W263" s="3"/>
      <c r="X263" s="3"/>
      <c r="Y263" s="3"/>
      <c r="Z263" s="3"/>
    </row>
    <row r="264" ht="15.75" customHeight="1">
      <c r="A264" s="10">
        <f t="shared" si="1"/>
        <v>261</v>
      </c>
      <c r="B264" s="11" t="s">
        <v>339</v>
      </c>
      <c r="C264" s="11" t="s">
        <v>351</v>
      </c>
      <c r="D264" s="11"/>
      <c r="E264" s="12">
        <v>0.0</v>
      </c>
      <c r="F264" s="21">
        <v>8210000.0</v>
      </c>
      <c r="G264" s="11"/>
      <c r="H264" s="11"/>
      <c r="I264" s="2"/>
      <c r="J264" s="3"/>
      <c r="K264" s="3"/>
      <c r="L264" s="3"/>
      <c r="M264" s="3"/>
      <c r="N264" s="3"/>
      <c r="O264" s="3"/>
      <c r="P264" s="3"/>
      <c r="Q264" s="3"/>
      <c r="R264" s="3"/>
      <c r="S264" s="3"/>
      <c r="T264" s="3"/>
      <c r="U264" s="3"/>
      <c r="V264" s="3"/>
      <c r="W264" s="3"/>
      <c r="X264" s="3"/>
      <c r="Y264" s="3"/>
      <c r="Z264" s="3"/>
    </row>
    <row r="265" ht="15.75" customHeight="1">
      <c r="A265" s="10">
        <f t="shared" si="1"/>
        <v>262</v>
      </c>
      <c r="B265" s="11" t="s">
        <v>339</v>
      </c>
      <c r="C265" s="11" t="s">
        <v>352</v>
      </c>
      <c r="D265" s="11"/>
      <c r="E265" s="12">
        <v>0.0</v>
      </c>
      <c r="F265" s="21">
        <v>1.155E7</v>
      </c>
      <c r="G265" s="11"/>
      <c r="H265" s="11"/>
      <c r="I265" s="2"/>
      <c r="J265" s="3"/>
      <c r="K265" s="3"/>
      <c r="L265" s="3"/>
      <c r="M265" s="3"/>
      <c r="N265" s="3"/>
      <c r="O265" s="3"/>
      <c r="P265" s="3"/>
      <c r="Q265" s="3"/>
      <c r="R265" s="3"/>
      <c r="S265" s="3"/>
      <c r="T265" s="3"/>
      <c r="U265" s="3"/>
      <c r="V265" s="3"/>
      <c r="W265" s="3"/>
      <c r="X265" s="3"/>
      <c r="Y265" s="3"/>
      <c r="Z265" s="3"/>
    </row>
    <row r="266" ht="15.75" customHeight="1">
      <c r="A266" s="10">
        <f t="shared" si="1"/>
        <v>263</v>
      </c>
      <c r="B266" s="11" t="s">
        <v>353</v>
      </c>
      <c r="C266" s="11" t="s">
        <v>354</v>
      </c>
      <c r="D266" s="11"/>
      <c r="E266" s="12">
        <v>2117000.0</v>
      </c>
      <c r="F266" s="12">
        <v>2223000.0</v>
      </c>
      <c r="G266" s="11"/>
      <c r="H266" s="11"/>
      <c r="I266" s="2"/>
      <c r="J266" s="3"/>
      <c r="K266" s="3"/>
      <c r="L266" s="3"/>
      <c r="M266" s="3"/>
      <c r="N266" s="3"/>
      <c r="O266" s="3"/>
      <c r="P266" s="3"/>
      <c r="Q266" s="3"/>
      <c r="R266" s="3"/>
      <c r="S266" s="3"/>
      <c r="T266" s="3"/>
      <c r="U266" s="3"/>
      <c r="V266" s="3"/>
      <c r="W266" s="3"/>
      <c r="X266" s="3"/>
      <c r="Y266" s="3"/>
      <c r="Z266" s="3"/>
    </row>
    <row r="267" ht="15.75" customHeight="1">
      <c r="A267" s="10">
        <f t="shared" si="1"/>
        <v>264</v>
      </c>
      <c r="B267" s="11" t="s">
        <v>355</v>
      </c>
      <c r="C267" s="11" t="s">
        <v>356</v>
      </c>
      <c r="D267" s="11"/>
      <c r="E267" s="12">
        <v>3800000.0</v>
      </c>
      <c r="F267" s="12">
        <v>3990000.0</v>
      </c>
      <c r="G267" s="11"/>
      <c r="H267" s="11"/>
      <c r="I267" s="2"/>
      <c r="J267" s="3"/>
      <c r="K267" s="3"/>
      <c r="L267" s="3"/>
      <c r="M267" s="3"/>
      <c r="N267" s="3"/>
      <c r="O267" s="3"/>
      <c r="P267" s="3"/>
      <c r="Q267" s="3"/>
      <c r="R267" s="3"/>
      <c r="S267" s="3"/>
      <c r="T267" s="3"/>
      <c r="U267" s="3"/>
      <c r="V267" s="3"/>
      <c r="W267" s="3"/>
      <c r="X267" s="3"/>
      <c r="Y267" s="3"/>
      <c r="Z267" s="3"/>
    </row>
    <row r="268" ht="15.75" customHeight="1">
      <c r="A268" s="10">
        <f t="shared" si="1"/>
        <v>265</v>
      </c>
      <c r="B268" s="11" t="s">
        <v>355</v>
      </c>
      <c r="C268" s="11" t="s">
        <v>357</v>
      </c>
      <c r="D268" s="11"/>
      <c r="E268" s="12">
        <v>3800000.0</v>
      </c>
      <c r="F268" s="12">
        <v>3990000.0</v>
      </c>
      <c r="G268" s="11"/>
      <c r="H268" s="11"/>
      <c r="I268" s="2"/>
      <c r="J268" s="3"/>
      <c r="K268" s="3"/>
      <c r="L268" s="3"/>
      <c r="M268" s="3"/>
      <c r="N268" s="3"/>
      <c r="O268" s="3"/>
      <c r="P268" s="3"/>
      <c r="Q268" s="3"/>
      <c r="R268" s="3"/>
      <c r="S268" s="3"/>
      <c r="T268" s="3"/>
      <c r="U268" s="3"/>
      <c r="V268" s="3"/>
      <c r="W268" s="3"/>
      <c r="X268" s="3"/>
      <c r="Y268" s="3"/>
      <c r="Z268" s="3"/>
    </row>
    <row r="269" ht="15.75" customHeight="1">
      <c r="A269" s="10">
        <f t="shared" si="1"/>
        <v>266</v>
      </c>
      <c r="B269" s="11" t="s">
        <v>355</v>
      </c>
      <c r="C269" s="11" t="s">
        <v>358</v>
      </c>
      <c r="D269" s="11"/>
      <c r="E269" s="12">
        <v>3800000.0</v>
      </c>
      <c r="F269" s="12">
        <v>3990000.0</v>
      </c>
      <c r="G269" s="11"/>
      <c r="H269" s="11"/>
      <c r="I269" s="2"/>
      <c r="J269" s="3"/>
      <c r="K269" s="3"/>
      <c r="L269" s="3"/>
      <c r="M269" s="3"/>
      <c r="N269" s="3"/>
      <c r="O269" s="3"/>
      <c r="P269" s="3"/>
      <c r="Q269" s="3"/>
      <c r="R269" s="3"/>
      <c r="S269" s="3"/>
      <c r="T269" s="3"/>
      <c r="U269" s="3"/>
      <c r="V269" s="3"/>
      <c r="W269" s="3"/>
      <c r="X269" s="3"/>
      <c r="Y269" s="3"/>
      <c r="Z269" s="3"/>
    </row>
    <row r="270" ht="15.75" customHeight="1">
      <c r="A270" s="10">
        <f t="shared" si="1"/>
        <v>267</v>
      </c>
      <c r="B270" s="11" t="s">
        <v>355</v>
      </c>
      <c r="C270" s="11" t="s">
        <v>359</v>
      </c>
      <c r="D270" s="11"/>
      <c r="E270" s="12">
        <v>3800000.0</v>
      </c>
      <c r="F270" s="12">
        <v>3990000.0</v>
      </c>
      <c r="G270" s="11"/>
      <c r="H270" s="11"/>
      <c r="I270" s="2"/>
      <c r="J270" s="3"/>
      <c r="K270" s="3"/>
      <c r="L270" s="3"/>
      <c r="M270" s="3"/>
      <c r="N270" s="3"/>
      <c r="O270" s="3"/>
      <c r="P270" s="3"/>
      <c r="Q270" s="3"/>
      <c r="R270" s="3"/>
      <c r="S270" s="3"/>
      <c r="T270" s="3"/>
      <c r="U270" s="3"/>
      <c r="V270" s="3"/>
      <c r="W270" s="3"/>
      <c r="X270" s="3"/>
      <c r="Y270" s="3"/>
      <c r="Z270" s="3"/>
    </row>
    <row r="271" ht="15.75" customHeight="1">
      <c r="A271" s="10">
        <f t="shared" si="1"/>
        <v>268</v>
      </c>
      <c r="B271" s="11" t="s">
        <v>355</v>
      </c>
      <c r="C271" s="11" t="s">
        <v>360</v>
      </c>
      <c r="D271" s="11"/>
      <c r="E271" s="12">
        <v>4500000.0</v>
      </c>
      <c r="F271" s="12">
        <v>4725000.0</v>
      </c>
      <c r="G271" s="11"/>
      <c r="H271" s="11"/>
      <c r="I271" s="2"/>
      <c r="J271" s="3"/>
      <c r="K271" s="3"/>
      <c r="L271" s="3"/>
      <c r="M271" s="3"/>
      <c r="N271" s="3"/>
      <c r="O271" s="3"/>
      <c r="P271" s="3"/>
      <c r="Q271" s="3"/>
      <c r="R271" s="3"/>
      <c r="S271" s="3"/>
      <c r="T271" s="3"/>
      <c r="U271" s="3"/>
      <c r="V271" s="3"/>
      <c r="W271" s="3"/>
      <c r="X271" s="3"/>
      <c r="Y271" s="3"/>
      <c r="Z271" s="3"/>
    </row>
    <row r="272" ht="15.75" customHeight="1">
      <c r="A272" s="10">
        <f t="shared" si="1"/>
        <v>269</v>
      </c>
      <c r="B272" s="11" t="s">
        <v>355</v>
      </c>
      <c r="C272" s="11" t="s">
        <v>361</v>
      </c>
      <c r="D272" s="11"/>
      <c r="E272" s="12">
        <v>4500000.0</v>
      </c>
      <c r="F272" s="12">
        <v>4725000.0</v>
      </c>
      <c r="G272" s="11"/>
      <c r="H272" s="11"/>
      <c r="I272" s="2"/>
      <c r="J272" s="3"/>
      <c r="K272" s="3"/>
      <c r="L272" s="3"/>
      <c r="M272" s="3"/>
      <c r="N272" s="3"/>
      <c r="O272" s="3"/>
      <c r="P272" s="3"/>
      <c r="Q272" s="3"/>
      <c r="R272" s="3"/>
      <c r="S272" s="3"/>
      <c r="T272" s="3"/>
      <c r="U272" s="3"/>
      <c r="V272" s="3"/>
      <c r="W272" s="3"/>
      <c r="X272" s="3"/>
      <c r="Y272" s="3"/>
      <c r="Z272" s="3"/>
    </row>
    <row r="273" ht="15.75" customHeight="1">
      <c r="A273" s="10">
        <f t="shared" si="1"/>
        <v>270</v>
      </c>
      <c r="B273" s="11" t="s">
        <v>355</v>
      </c>
      <c r="C273" s="11" t="s">
        <v>362</v>
      </c>
      <c r="D273" s="11"/>
      <c r="E273" s="12">
        <v>5300000.0</v>
      </c>
      <c r="F273" s="12">
        <v>5565000.0</v>
      </c>
      <c r="G273" s="11"/>
      <c r="H273" s="11"/>
      <c r="I273" s="2"/>
      <c r="J273" s="3"/>
      <c r="K273" s="3"/>
      <c r="L273" s="3"/>
      <c r="M273" s="3"/>
      <c r="N273" s="3"/>
      <c r="O273" s="3"/>
      <c r="P273" s="3"/>
      <c r="Q273" s="3"/>
      <c r="R273" s="3"/>
      <c r="S273" s="3"/>
      <c r="T273" s="3"/>
      <c r="U273" s="3"/>
      <c r="V273" s="3"/>
      <c r="W273" s="3"/>
      <c r="X273" s="3"/>
      <c r="Y273" s="3"/>
      <c r="Z273" s="3"/>
    </row>
    <row r="274" ht="15.75" customHeight="1">
      <c r="A274" s="10">
        <f t="shared" si="1"/>
        <v>271</v>
      </c>
      <c r="B274" s="11" t="s">
        <v>355</v>
      </c>
      <c r="C274" s="11" t="s">
        <v>363</v>
      </c>
      <c r="D274" s="11"/>
      <c r="E274" s="12">
        <v>5300000.0</v>
      </c>
      <c r="F274" s="12">
        <v>5565000.0</v>
      </c>
      <c r="G274" s="11"/>
      <c r="H274" s="11"/>
      <c r="I274" s="2"/>
      <c r="J274" s="3"/>
      <c r="K274" s="3"/>
      <c r="L274" s="3"/>
      <c r="M274" s="3"/>
      <c r="N274" s="3"/>
      <c r="O274" s="3"/>
      <c r="P274" s="3"/>
      <c r="Q274" s="3"/>
      <c r="R274" s="3"/>
      <c r="S274" s="3"/>
      <c r="T274" s="3"/>
      <c r="U274" s="3"/>
      <c r="V274" s="3"/>
      <c r="W274" s="3"/>
      <c r="X274" s="3"/>
      <c r="Y274" s="3"/>
      <c r="Z274" s="3"/>
    </row>
    <row r="275" ht="15.75" customHeight="1">
      <c r="A275" s="10">
        <f t="shared" si="1"/>
        <v>272</v>
      </c>
      <c r="B275" s="11" t="s">
        <v>355</v>
      </c>
      <c r="C275" s="11" t="s">
        <v>364</v>
      </c>
      <c r="D275" s="11"/>
      <c r="E275" s="12">
        <v>5300000.0</v>
      </c>
      <c r="F275" s="12">
        <v>5565000.0</v>
      </c>
      <c r="G275" s="11"/>
      <c r="H275" s="11"/>
      <c r="I275" s="2"/>
      <c r="J275" s="3"/>
      <c r="K275" s="3"/>
      <c r="L275" s="3"/>
      <c r="M275" s="3"/>
      <c r="N275" s="3"/>
      <c r="O275" s="3"/>
      <c r="P275" s="3"/>
      <c r="Q275" s="3"/>
      <c r="R275" s="3"/>
      <c r="S275" s="3"/>
      <c r="T275" s="3"/>
      <c r="U275" s="3"/>
      <c r="V275" s="3"/>
      <c r="W275" s="3"/>
      <c r="X275" s="3"/>
      <c r="Y275" s="3"/>
      <c r="Z275" s="3"/>
    </row>
    <row r="276" ht="15.75" customHeight="1">
      <c r="A276" s="10">
        <f t="shared" si="1"/>
        <v>273</v>
      </c>
      <c r="B276" s="11" t="s">
        <v>355</v>
      </c>
      <c r="C276" s="11" t="s">
        <v>365</v>
      </c>
      <c r="D276" s="11"/>
      <c r="E276" s="12">
        <v>5300000.0</v>
      </c>
      <c r="F276" s="12">
        <v>5565000.0</v>
      </c>
      <c r="G276" s="11"/>
      <c r="H276" s="11"/>
      <c r="I276" s="2"/>
      <c r="J276" s="3"/>
      <c r="K276" s="3"/>
      <c r="L276" s="3"/>
      <c r="M276" s="3"/>
      <c r="N276" s="3"/>
      <c r="O276" s="3"/>
      <c r="P276" s="3"/>
      <c r="Q276" s="3"/>
      <c r="R276" s="3"/>
      <c r="S276" s="3"/>
      <c r="T276" s="3"/>
      <c r="U276" s="3"/>
      <c r="V276" s="3"/>
      <c r="W276" s="3"/>
      <c r="X276" s="3"/>
      <c r="Y276" s="3"/>
      <c r="Z276" s="3"/>
    </row>
    <row r="277" ht="15.75" customHeight="1">
      <c r="A277" s="10">
        <f t="shared" si="1"/>
        <v>274</v>
      </c>
      <c r="B277" s="11" t="s">
        <v>355</v>
      </c>
      <c r="C277" s="11" t="s">
        <v>366</v>
      </c>
      <c r="D277" s="11"/>
      <c r="E277" s="12">
        <v>5300000.0</v>
      </c>
      <c r="F277" s="12">
        <v>5565000.0</v>
      </c>
      <c r="G277" s="11"/>
      <c r="H277" s="11"/>
      <c r="I277" s="2"/>
      <c r="J277" s="3"/>
      <c r="K277" s="3"/>
      <c r="L277" s="3"/>
      <c r="M277" s="3"/>
      <c r="N277" s="3"/>
      <c r="O277" s="3"/>
      <c r="P277" s="3"/>
      <c r="Q277" s="3"/>
      <c r="R277" s="3"/>
      <c r="S277" s="3"/>
      <c r="T277" s="3"/>
      <c r="U277" s="3"/>
      <c r="V277" s="3"/>
      <c r="W277" s="3"/>
      <c r="X277" s="3"/>
      <c r="Y277" s="3"/>
      <c r="Z277" s="3"/>
    </row>
    <row r="278" ht="15.75" customHeight="1">
      <c r="A278" s="10">
        <f t="shared" si="1"/>
        <v>275</v>
      </c>
      <c r="B278" s="11" t="s">
        <v>355</v>
      </c>
      <c r="C278" s="11" t="s">
        <v>367</v>
      </c>
      <c r="D278" s="11"/>
      <c r="E278" s="12">
        <v>5600000.0</v>
      </c>
      <c r="F278" s="12">
        <v>5880000.0</v>
      </c>
      <c r="G278" s="11"/>
      <c r="H278" s="11"/>
      <c r="I278" s="2"/>
      <c r="J278" s="3"/>
      <c r="K278" s="3"/>
      <c r="L278" s="3"/>
      <c r="M278" s="3"/>
      <c r="N278" s="3"/>
      <c r="O278" s="3"/>
      <c r="P278" s="3"/>
      <c r="Q278" s="3"/>
      <c r="R278" s="3"/>
      <c r="S278" s="3"/>
      <c r="T278" s="3"/>
      <c r="U278" s="3"/>
      <c r="V278" s="3"/>
      <c r="W278" s="3"/>
      <c r="X278" s="3"/>
      <c r="Y278" s="3"/>
      <c r="Z278" s="3"/>
    </row>
    <row r="279" ht="15.75" customHeight="1">
      <c r="A279" s="10">
        <f t="shared" si="1"/>
        <v>276</v>
      </c>
      <c r="B279" s="11" t="s">
        <v>368</v>
      </c>
      <c r="C279" s="11" t="s">
        <v>369</v>
      </c>
      <c r="D279" s="11"/>
      <c r="E279" s="12">
        <v>5760000.0</v>
      </c>
      <c r="F279" s="12">
        <v>6048000.0</v>
      </c>
      <c r="G279" s="11"/>
      <c r="H279" s="11"/>
      <c r="I279" s="2"/>
      <c r="J279" s="3"/>
      <c r="K279" s="3"/>
      <c r="L279" s="3"/>
      <c r="M279" s="3"/>
      <c r="N279" s="3"/>
      <c r="O279" s="3"/>
      <c r="P279" s="3"/>
      <c r="Q279" s="3"/>
      <c r="R279" s="3"/>
      <c r="S279" s="3"/>
      <c r="T279" s="3"/>
      <c r="U279" s="3"/>
      <c r="V279" s="3"/>
      <c r="W279" s="3"/>
      <c r="X279" s="3"/>
      <c r="Y279" s="3"/>
      <c r="Z279" s="3"/>
    </row>
    <row r="280" ht="15.75" customHeight="1">
      <c r="A280" s="10">
        <f t="shared" si="1"/>
        <v>277</v>
      </c>
      <c r="B280" s="11" t="s">
        <v>370</v>
      </c>
      <c r="C280" s="11" t="s">
        <v>371</v>
      </c>
      <c r="D280" s="11"/>
      <c r="E280" s="12">
        <v>5120000.0</v>
      </c>
      <c r="F280" s="12">
        <v>5376000.0</v>
      </c>
      <c r="G280" s="11"/>
      <c r="H280" s="11"/>
      <c r="I280" s="2"/>
      <c r="J280" s="3"/>
      <c r="K280" s="3"/>
      <c r="L280" s="3"/>
      <c r="M280" s="3"/>
      <c r="N280" s="3"/>
      <c r="O280" s="3"/>
      <c r="P280" s="3"/>
      <c r="Q280" s="3"/>
      <c r="R280" s="3"/>
      <c r="S280" s="3"/>
      <c r="T280" s="3"/>
      <c r="U280" s="3"/>
      <c r="V280" s="3"/>
      <c r="W280" s="3"/>
      <c r="X280" s="3"/>
      <c r="Y280" s="3"/>
      <c r="Z280" s="3"/>
    </row>
    <row r="281" ht="15.75" customHeight="1">
      <c r="A281" s="10">
        <f t="shared" si="1"/>
        <v>278</v>
      </c>
      <c r="B281" s="11" t="s">
        <v>370</v>
      </c>
      <c r="C281" s="11" t="s">
        <v>372</v>
      </c>
      <c r="D281" s="11"/>
      <c r="E281" s="12">
        <v>5120000.0</v>
      </c>
      <c r="F281" s="12">
        <v>5376000.0</v>
      </c>
      <c r="G281" s="11"/>
      <c r="H281" s="11"/>
      <c r="I281" s="2"/>
      <c r="J281" s="3"/>
      <c r="K281" s="3"/>
      <c r="L281" s="3"/>
      <c r="M281" s="3"/>
      <c r="N281" s="3"/>
      <c r="O281" s="3"/>
      <c r="P281" s="3"/>
      <c r="Q281" s="3"/>
      <c r="R281" s="3"/>
      <c r="S281" s="3"/>
      <c r="T281" s="3"/>
      <c r="U281" s="3"/>
      <c r="V281" s="3"/>
      <c r="W281" s="3"/>
      <c r="X281" s="3"/>
      <c r="Y281" s="3"/>
      <c r="Z281" s="3"/>
    </row>
    <row r="282" ht="15.75" customHeight="1">
      <c r="A282" s="10">
        <f t="shared" si="1"/>
        <v>279</v>
      </c>
      <c r="B282" s="11" t="s">
        <v>370</v>
      </c>
      <c r="C282" s="11" t="s">
        <v>373</v>
      </c>
      <c r="D282" s="11"/>
      <c r="E282" s="12">
        <v>5120000.0</v>
      </c>
      <c r="F282" s="12">
        <v>5376000.0</v>
      </c>
      <c r="G282" s="11"/>
      <c r="H282" s="11"/>
      <c r="I282" s="2"/>
      <c r="J282" s="3"/>
      <c r="K282" s="3"/>
      <c r="L282" s="3"/>
      <c r="M282" s="3"/>
      <c r="N282" s="3"/>
      <c r="O282" s="3"/>
      <c r="P282" s="3"/>
      <c r="Q282" s="3"/>
      <c r="R282" s="3"/>
      <c r="S282" s="3"/>
      <c r="T282" s="3"/>
      <c r="U282" s="3"/>
      <c r="V282" s="3"/>
      <c r="W282" s="3"/>
      <c r="X282" s="3"/>
      <c r="Y282" s="3"/>
      <c r="Z282" s="3"/>
    </row>
    <row r="283" ht="15.75" customHeight="1">
      <c r="A283" s="10">
        <f t="shared" si="1"/>
        <v>280</v>
      </c>
      <c r="B283" s="11" t="s">
        <v>374</v>
      </c>
      <c r="C283" s="11" t="s">
        <v>375</v>
      </c>
      <c r="D283" s="11"/>
      <c r="E283" s="12">
        <v>3700000.0</v>
      </c>
      <c r="F283" s="12">
        <v>3885000.0</v>
      </c>
      <c r="G283" s="11"/>
      <c r="H283" s="11"/>
      <c r="I283" s="2"/>
      <c r="J283" s="3"/>
      <c r="K283" s="3"/>
      <c r="L283" s="3"/>
      <c r="M283" s="3"/>
      <c r="N283" s="3"/>
      <c r="O283" s="3"/>
      <c r="P283" s="3"/>
      <c r="Q283" s="3"/>
      <c r="R283" s="3"/>
      <c r="S283" s="3"/>
      <c r="T283" s="3"/>
      <c r="U283" s="3"/>
      <c r="V283" s="3"/>
      <c r="W283" s="3"/>
      <c r="X283" s="3"/>
      <c r="Y283" s="3"/>
      <c r="Z283" s="3"/>
    </row>
    <row r="284" ht="15.75" customHeight="1">
      <c r="A284" s="10">
        <f t="shared" si="1"/>
        <v>281</v>
      </c>
      <c r="B284" s="11" t="s">
        <v>374</v>
      </c>
      <c r="C284" s="11" t="s">
        <v>376</v>
      </c>
      <c r="D284" s="11"/>
      <c r="E284" s="12">
        <v>3700000.0</v>
      </c>
      <c r="F284" s="12">
        <v>3885000.0</v>
      </c>
      <c r="G284" s="11"/>
      <c r="H284" s="11"/>
      <c r="I284" s="2"/>
      <c r="J284" s="3"/>
      <c r="K284" s="3"/>
      <c r="L284" s="3"/>
      <c r="M284" s="3"/>
      <c r="N284" s="3"/>
      <c r="O284" s="3"/>
      <c r="P284" s="3"/>
      <c r="Q284" s="3"/>
      <c r="R284" s="3"/>
      <c r="S284" s="3"/>
      <c r="T284" s="3"/>
      <c r="U284" s="3"/>
      <c r="V284" s="3"/>
      <c r="W284" s="3"/>
      <c r="X284" s="3"/>
      <c r="Y284" s="3"/>
      <c r="Z284" s="3"/>
    </row>
    <row r="285" ht="15.75" customHeight="1">
      <c r="A285" s="10">
        <f t="shared" si="1"/>
        <v>282</v>
      </c>
      <c r="B285" s="11" t="s">
        <v>374</v>
      </c>
      <c r="C285" s="11" t="s">
        <v>377</v>
      </c>
      <c r="D285" s="11"/>
      <c r="E285" s="12">
        <v>3700000.0</v>
      </c>
      <c r="F285" s="12">
        <v>3885000.0</v>
      </c>
      <c r="G285" s="11"/>
      <c r="H285" s="11"/>
      <c r="I285" s="2"/>
      <c r="J285" s="3"/>
      <c r="K285" s="3"/>
      <c r="L285" s="3"/>
      <c r="M285" s="3"/>
      <c r="N285" s="3"/>
      <c r="O285" s="3"/>
      <c r="P285" s="3"/>
      <c r="Q285" s="3"/>
      <c r="R285" s="3"/>
      <c r="S285" s="3"/>
      <c r="T285" s="3"/>
      <c r="U285" s="3"/>
      <c r="V285" s="3"/>
      <c r="W285" s="3"/>
      <c r="X285" s="3"/>
      <c r="Y285" s="3"/>
      <c r="Z285" s="3"/>
    </row>
    <row r="286" ht="15.75" customHeight="1">
      <c r="A286" s="10">
        <f t="shared" si="1"/>
        <v>283</v>
      </c>
      <c r="B286" s="11" t="s">
        <v>374</v>
      </c>
      <c r="C286" s="11" t="s">
        <v>378</v>
      </c>
      <c r="D286" s="11"/>
      <c r="E286" s="12">
        <v>3700000.0</v>
      </c>
      <c r="F286" s="12">
        <v>3885000.0</v>
      </c>
      <c r="G286" s="11"/>
      <c r="H286" s="11"/>
      <c r="I286" s="2"/>
      <c r="J286" s="3"/>
      <c r="K286" s="3"/>
      <c r="L286" s="3"/>
      <c r="M286" s="3"/>
      <c r="N286" s="3"/>
      <c r="O286" s="3"/>
      <c r="P286" s="3"/>
      <c r="Q286" s="3"/>
      <c r="R286" s="3"/>
      <c r="S286" s="3"/>
      <c r="T286" s="3"/>
      <c r="U286" s="3"/>
      <c r="V286" s="3"/>
      <c r="W286" s="3"/>
      <c r="X286" s="3"/>
      <c r="Y286" s="3"/>
      <c r="Z286" s="3"/>
    </row>
    <row r="287" ht="15.75" customHeight="1">
      <c r="A287" s="10">
        <f t="shared" si="1"/>
        <v>284</v>
      </c>
      <c r="B287" s="11" t="s">
        <v>374</v>
      </c>
      <c r="C287" s="11" t="s">
        <v>379</v>
      </c>
      <c r="D287" s="11"/>
      <c r="E287" s="12">
        <v>3700000.0</v>
      </c>
      <c r="F287" s="12">
        <v>3885000.0</v>
      </c>
      <c r="G287" s="11"/>
      <c r="H287" s="11"/>
      <c r="I287" s="2"/>
      <c r="J287" s="3"/>
      <c r="K287" s="3"/>
      <c r="L287" s="3"/>
      <c r="M287" s="3"/>
      <c r="N287" s="3"/>
      <c r="O287" s="3"/>
      <c r="P287" s="3"/>
      <c r="Q287" s="3"/>
      <c r="R287" s="3"/>
      <c r="S287" s="3"/>
      <c r="T287" s="3"/>
      <c r="U287" s="3"/>
      <c r="V287" s="3"/>
      <c r="W287" s="3"/>
      <c r="X287" s="3"/>
      <c r="Y287" s="3"/>
      <c r="Z287" s="3"/>
    </row>
    <row r="288" ht="15.75" customHeight="1">
      <c r="A288" s="10">
        <f t="shared" si="1"/>
        <v>285</v>
      </c>
      <c r="B288" s="11" t="s">
        <v>374</v>
      </c>
      <c r="C288" s="11" t="s">
        <v>380</v>
      </c>
      <c r="D288" s="11"/>
      <c r="E288" s="12">
        <v>5600000.0</v>
      </c>
      <c r="F288" s="12">
        <v>5880000.0</v>
      </c>
      <c r="G288" s="11"/>
      <c r="H288" s="11"/>
      <c r="I288" s="2"/>
      <c r="J288" s="3"/>
      <c r="K288" s="3"/>
      <c r="L288" s="3"/>
      <c r="M288" s="3"/>
      <c r="N288" s="3"/>
      <c r="O288" s="3"/>
      <c r="P288" s="3"/>
      <c r="Q288" s="3"/>
      <c r="R288" s="3"/>
      <c r="S288" s="3"/>
      <c r="T288" s="3"/>
      <c r="U288" s="3"/>
      <c r="V288" s="3"/>
      <c r="W288" s="3"/>
      <c r="X288" s="3"/>
      <c r="Y288" s="3"/>
      <c r="Z288" s="3"/>
    </row>
    <row r="289" ht="15.75" customHeight="1">
      <c r="A289" s="10">
        <f t="shared" si="1"/>
        <v>286</v>
      </c>
      <c r="B289" s="13" t="s">
        <v>381</v>
      </c>
      <c r="C289" s="11" t="s">
        <v>382</v>
      </c>
      <c r="D289" s="11"/>
      <c r="E289" s="12">
        <v>7000000.0</v>
      </c>
      <c r="F289" s="12">
        <v>7350000.0</v>
      </c>
      <c r="G289" s="11"/>
      <c r="H289" s="11"/>
      <c r="I289" s="2"/>
      <c r="J289" s="3"/>
      <c r="K289" s="3"/>
      <c r="L289" s="3"/>
      <c r="M289" s="3"/>
      <c r="N289" s="3"/>
      <c r="O289" s="3"/>
      <c r="P289" s="3"/>
      <c r="Q289" s="3"/>
      <c r="R289" s="3"/>
      <c r="S289" s="3"/>
      <c r="T289" s="3"/>
      <c r="U289" s="3"/>
      <c r="V289" s="3"/>
      <c r="W289" s="3"/>
      <c r="X289" s="3"/>
      <c r="Y289" s="3"/>
      <c r="Z289" s="3"/>
    </row>
    <row r="290" ht="15.75" customHeight="1">
      <c r="A290" s="10">
        <f t="shared" si="1"/>
        <v>287</v>
      </c>
      <c r="B290" s="13" t="s">
        <v>381</v>
      </c>
      <c r="C290" s="11" t="s">
        <v>383</v>
      </c>
      <c r="D290" s="11"/>
      <c r="E290" s="12">
        <v>6000000.0</v>
      </c>
      <c r="F290" s="12">
        <v>6300000.0</v>
      </c>
      <c r="G290" s="11"/>
      <c r="H290" s="11"/>
      <c r="I290" s="2"/>
      <c r="J290" s="3"/>
      <c r="K290" s="3"/>
      <c r="L290" s="3"/>
      <c r="M290" s="3"/>
      <c r="N290" s="3"/>
      <c r="O290" s="3"/>
      <c r="P290" s="3"/>
      <c r="Q290" s="3"/>
      <c r="R290" s="3"/>
      <c r="S290" s="3"/>
      <c r="T290" s="3"/>
      <c r="U290" s="3"/>
      <c r="V290" s="3"/>
      <c r="W290" s="3"/>
      <c r="X290" s="3"/>
      <c r="Y290" s="3"/>
      <c r="Z290" s="3"/>
    </row>
    <row r="291" ht="15.75" customHeight="1">
      <c r="A291" s="10">
        <f t="shared" si="1"/>
        <v>288</v>
      </c>
      <c r="B291" s="13" t="s">
        <v>381</v>
      </c>
      <c r="C291" s="11" t="s">
        <v>384</v>
      </c>
      <c r="D291" s="11"/>
      <c r="E291" s="12">
        <v>6000000.0</v>
      </c>
      <c r="F291" s="12">
        <v>6300000.0</v>
      </c>
      <c r="G291" s="11"/>
      <c r="H291" s="11"/>
      <c r="I291" s="2"/>
      <c r="J291" s="3"/>
      <c r="K291" s="3"/>
      <c r="L291" s="3"/>
      <c r="M291" s="3"/>
      <c r="N291" s="3"/>
      <c r="O291" s="3"/>
      <c r="P291" s="3"/>
      <c r="Q291" s="3"/>
      <c r="R291" s="3"/>
      <c r="S291" s="3"/>
      <c r="T291" s="3"/>
      <c r="U291" s="3"/>
      <c r="V291" s="3"/>
      <c r="W291" s="3"/>
      <c r="X291" s="3"/>
      <c r="Y291" s="3"/>
      <c r="Z291" s="3"/>
    </row>
    <row r="292" ht="15.75" customHeight="1">
      <c r="A292" s="10">
        <f t="shared" si="1"/>
        <v>289</v>
      </c>
      <c r="B292" s="13" t="s">
        <v>381</v>
      </c>
      <c r="C292" s="11" t="s">
        <v>385</v>
      </c>
      <c r="D292" s="11"/>
      <c r="E292" s="12">
        <v>6000000.0</v>
      </c>
      <c r="F292" s="12">
        <v>6300000.0</v>
      </c>
      <c r="G292" s="11"/>
      <c r="H292" s="11"/>
      <c r="I292" s="2"/>
      <c r="J292" s="3"/>
      <c r="K292" s="3"/>
      <c r="L292" s="3"/>
      <c r="M292" s="3"/>
      <c r="N292" s="3"/>
      <c r="O292" s="3"/>
      <c r="P292" s="3"/>
      <c r="Q292" s="3"/>
      <c r="R292" s="3"/>
      <c r="S292" s="3"/>
      <c r="T292" s="3"/>
      <c r="U292" s="3"/>
      <c r="V292" s="3"/>
      <c r="W292" s="3"/>
      <c r="X292" s="3"/>
      <c r="Y292" s="3"/>
      <c r="Z292" s="3"/>
    </row>
    <row r="293" ht="15.75" customHeight="1">
      <c r="A293" s="10">
        <f t="shared" si="1"/>
        <v>290</v>
      </c>
      <c r="B293" s="13" t="s">
        <v>381</v>
      </c>
      <c r="C293" s="11" t="s">
        <v>386</v>
      </c>
      <c r="D293" s="11"/>
      <c r="E293" s="12">
        <v>6000000.0</v>
      </c>
      <c r="F293" s="12">
        <v>6300000.0</v>
      </c>
      <c r="G293" s="11"/>
      <c r="H293" s="11"/>
      <c r="I293" s="2"/>
      <c r="J293" s="3"/>
      <c r="K293" s="3"/>
      <c r="L293" s="3"/>
      <c r="M293" s="3"/>
      <c r="N293" s="3"/>
      <c r="O293" s="3"/>
      <c r="P293" s="3"/>
      <c r="Q293" s="3"/>
      <c r="R293" s="3"/>
      <c r="S293" s="3"/>
      <c r="T293" s="3"/>
      <c r="U293" s="3"/>
      <c r="V293" s="3"/>
      <c r="W293" s="3"/>
      <c r="X293" s="3"/>
      <c r="Y293" s="3"/>
      <c r="Z293" s="3"/>
    </row>
    <row r="294" ht="15.75" customHeight="1">
      <c r="A294" s="10">
        <f t="shared" si="1"/>
        <v>291</v>
      </c>
      <c r="B294" s="13" t="s">
        <v>381</v>
      </c>
      <c r="C294" s="11" t="s">
        <v>387</v>
      </c>
      <c r="D294" s="11"/>
      <c r="E294" s="12">
        <v>7000000.0</v>
      </c>
      <c r="F294" s="12">
        <v>7350000.0</v>
      </c>
      <c r="G294" s="11"/>
      <c r="H294" s="11"/>
      <c r="I294" s="2"/>
      <c r="J294" s="3"/>
      <c r="K294" s="3"/>
      <c r="L294" s="3"/>
      <c r="M294" s="3"/>
      <c r="N294" s="3"/>
      <c r="O294" s="3"/>
      <c r="P294" s="3"/>
      <c r="Q294" s="3"/>
      <c r="R294" s="3"/>
      <c r="S294" s="3"/>
      <c r="T294" s="3"/>
      <c r="U294" s="3"/>
      <c r="V294" s="3"/>
      <c r="W294" s="3"/>
      <c r="X294" s="3"/>
      <c r="Y294" s="3"/>
      <c r="Z294" s="3"/>
    </row>
    <row r="295" ht="15.75" customHeight="1">
      <c r="A295" s="10">
        <f t="shared" si="1"/>
        <v>292</v>
      </c>
      <c r="B295" s="13" t="s">
        <v>381</v>
      </c>
      <c r="C295" s="11" t="s">
        <v>388</v>
      </c>
      <c r="D295" s="11"/>
      <c r="E295" s="12">
        <v>7000000.0</v>
      </c>
      <c r="F295" s="12">
        <v>7350000.0</v>
      </c>
      <c r="G295" s="11"/>
      <c r="H295" s="11"/>
      <c r="I295" s="2"/>
      <c r="J295" s="3"/>
      <c r="K295" s="3"/>
      <c r="L295" s="3"/>
      <c r="M295" s="3"/>
      <c r="N295" s="3"/>
      <c r="O295" s="3"/>
      <c r="P295" s="3"/>
      <c r="Q295" s="3"/>
      <c r="R295" s="3"/>
      <c r="S295" s="3"/>
      <c r="T295" s="3"/>
      <c r="U295" s="3"/>
      <c r="V295" s="3"/>
      <c r="W295" s="3"/>
      <c r="X295" s="3"/>
      <c r="Y295" s="3"/>
      <c r="Z295" s="3"/>
    </row>
    <row r="296" ht="15.75" customHeight="1">
      <c r="A296" s="10">
        <f t="shared" si="1"/>
        <v>293</v>
      </c>
      <c r="B296" s="13" t="s">
        <v>381</v>
      </c>
      <c r="C296" s="11" t="s">
        <v>389</v>
      </c>
      <c r="D296" s="11"/>
      <c r="E296" s="12">
        <v>6000000.0</v>
      </c>
      <c r="F296" s="12">
        <v>6300000.0</v>
      </c>
      <c r="G296" s="11"/>
      <c r="H296" s="11"/>
      <c r="I296" s="2"/>
      <c r="J296" s="3"/>
      <c r="K296" s="3"/>
      <c r="L296" s="3"/>
      <c r="M296" s="3"/>
      <c r="N296" s="3"/>
      <c r="O296" s="3"/>
      <c r="P296" s="3"/>
      <c r="Q296" s="3"/>
      <c r="R296" s="3"/>
      <c r="S296" s="3"/>
      <c r="T296" s="3"/>
      <c r="U296" s="3"/>
      <c r="V296" s="3"/>
      <c r="W296" s="3"/>
      <c r="X296" s="3"/>
      <c r="Y296" s="3"/>
      <c r="Z296" s="3"/>
    </row>
    <row r="297" ht="15.75" customHeight="1">
      <c r="A297" s="10">
        <f t="shared" si="1"/>
        <v>294</v>
      </c>
      <c r="B297" s="13" t="s">
        <v>381</v>
      </c>
      <c r="C297" s="11" t="s">
        <v>390</v>
      </c>
      <c r="D297" s="11"/>
      <c r="E297" s="12">
        <v>6000000.0</v>
      </c>
      <c r="F297" s="12">
        <v>6300000.0</v>
      </c>
      <c r="G297" s="11"/>
      <c r="H297" s="11"/>
      <c r="I297" s="2"/>
      <c r="J297" s="3"/>
      <c r="K297" s="3"/>
      <c r="L297" s="3"/>
      <c r="M297" s="3"/>
      <c r="N297" s="3"/>
      <c r="O297" s="3"/>
      <c r="P297" s="3"/>
      <c r="Q297" s="3"/>
      <c r="R297" s="3"/>
      <c r="S297" s="3"/>
      <c r="T297" s="3"/>
      <c r="U297" s="3"/>
      <c r="V297" s="3"/>
      <c r="W297" s="3"/>
      <c r="X297" s="3"/>
      <c r="Y297" s="3"/>
      <c r="Z297" s="3"/>
    </row>
    <row r="298" ht="15.75" customHeight="1">
      <c r="A298" s="10">
        <f t="shared" si="1"/>
        <v>295</v>
      </c>
      <c r="B298" s="13" t="s">
        <v>381</v>
      </c>
      <c r="C298" s="11" t="s">
        <v>391</v>
      </c>
      <c r="D298" s="11"/>
      <c r="E298" s="12">
        <v>6000000.0</v>
      </c>
      <c r="F298" s="12">
        <v>6300000.0</v>
      </c>
      <c r="G298" s="11"/>
      <c r="H298" s="11"/>
      <c r="I298" s="2"/>
      <c r="J298" s="3"/>
      <c r="K298" s="3"/>
      <c r="L298" s="3"/>
      <c r="M298" s="3"/>
      <c r="N298" s="3"/>
      <c r="O298" s="3"/>
      <c r="P298" s="3"/>
      <c r="Q298" s="3"/>
      <c r="R298" s="3"/>
      <c r="S298" s="3"/>
      <c r="T298" s="3"/>
      <c r="U298" s="3"/>
      <c r="V298" s="3"/>
      <c r="W298" s="3"/>
      <c r="X298" s="3"/>
      <c r="Y298" s="3"/>
      <c r="Z298" s="3"/>
    </row>
    <row r="299" ht="15.75" customHeight="1">
      <c r="A299" s="10">
        <f t="shared" si="1"/>
        <v>296</v>
      </c>
      <c r="B299" s="13" t="s">
        <v>381</v>
      </c>
      <c r="C299" s="11" t="s">
        <v>387</v>
      </c>
      <c r="D299" s="11"/>
      <c r="E299" s="12">
        <v>7000000.0</v>
      </c>
      <c r="F299" s="12">
        <v>7350000.0</v>
      </c>
      <c r="G299" s="11"/>
      <c r="H299" s="11"/>
      <c r="I299" s="2"/>
      <c r="J299" s="3"/>
      <c r="K299" s="3"/>
      <c r="L299" s="3"/>
      <c r="M299" s="3"/>
      <c r="N299" s="3"/>
      <c r="O299" s="3"/>
      <c r="P299" s="3"/>
      <c r="Q299" s="3"/>
      <c r="R299" s="3"/>
      <c r="S299" s="3"/>
      <c r="T299" s="3"/>
      <c r="U299" s="3"/>
      <c r="V299" s="3"/>
      <c r="W299" s="3"/>
      <c r="X299" s="3"/>
      <c r="Y299" s="3"/>
      <c r="Z299" s="3"/>
    </row>
    <row r="300" ht="15.75" customHeight="1">
      <c r="A300" s="10">
        <f t="shared" si="1"/>
        <v>297</v>
      </c>
      <c r="B300" s="13" t="s">
        <v>381</v>
      </c>
      <c r="C300" s="11" t="s">
        <v>392</v>
      </c>
      <c r="D300" s="11"/>
      <c r="E300" s="12">
        <v>6000000.0</v>
      </c>
      <c r="F300" s="12">
        <v>6300000.0</v>
      </c>
      <c r="G300" s="11"/>
      <c r="H300" s="11"/>
      <c r="I300" s="2"/>
      <c r="J300" s="3"/>
      <c r="K300" s="3"/>
      <c r="L300" s="3"/>
      <c r="M300" s="3"/>
      <c r="N300" s="3"/>
      <c r="O300" s="3"/>
      <c r="P300" s="3"/>
      <c r="Q300" s="3"/>
      <c r="R300" s="3"/>
      <c r="S300" s="3"/>
      <c r="T300" s="3"/>
      <c r="U300" s="3"/>
      <c r="V300" s="3"/>
      <c r="W300" s="3"/>
      <c r="X300" s="3"/>
      <c r="Y300" s="3"/>
      <c r="Z300" s="3"/>
    </row>
    <row r="301" ht="15.75" customHeight="1">
      <c r="A301" s="10">
        <f t="shared" si="1"/>
        <v>298</v>
      </c>
      <c r="B301" s="11" t="s">
        <v>393</v>
      </c>
      <c r="C301" s="11" t="s">
        <v>394</v>
      </c>
      <c r="D301" s="11"/>
      <c r="E301" s="12">
        <v>8700000.0</v>
      </c>
      <c r="F301" s="12">
        <v>9135000.0</v>
      </c>
      <c r="G301" s="11"/>
      <c r="H301" s="11"/>
      <c r="I301" s="2"/>
      <c r="J301" s="3"/>
      <c r="K301" s="3"/>
      <c r="L301" s="3"/>
      <c r="M301" s="3"/>
      <c r="N301" s="3"/>
      <c r="O301" s="3"/>
      <c r="P301" s="3"/>
      <c r="Q301" s="3"/>
      <c r="R301" s="3"/>
      <c r="S301" s="3"/>
      <c r="T301" s="3"/>
      <c r="U301" s="3"/>
      <c r="V301" s="3"/>
      <c r="W301" s="3"/>
      <c r="X301" s="3"/>
      <c r="Y301" s="3"/>
      <c r="Z301" s="3"/>
    </row>
    <row r="302" ht="15.75" customHeight="1">
      <c r="A302" s="10">
        <f t="shared" si="1"/>
        <v>299</v>
      </c>
      <c r="B302" s="11" t="s">
        <v>393</v>
      </c>
      <c r="C302" s="11" t="s">
        <v>395</v>
      </c>
      <c r="D302" s="11"/>
      <c r="E302" s="12">
        <v>1.12E7</v>
      </c>
      <c r="F302" s="12">
        <v>1.176E7</v>
      </c>
      <c r="G302" s="11"/>
      <c r="H302" s="11"/>
      <c r="I302" s="2"/>
      <c r="J302" s="3"/>
      <c r="K302" s="3"/>
      <c r="L302" s="3"/>
      <c r="M302" s="3"/>
      <c r="N302" s="3"/>
      <c r="O302" s="3"/>
      <c r="P302" s="3"/>
      <c r="Q302" s="3"/>
      <c r="R302" s="3"/>
      <c r="S302" s="3"/>
      <c r="T302" s="3"/>
      <c r="U302" s="3"/>
      <c r="V302" s="3"/>
      <c r="W302" s="3"/>
      <c r="X302" s="3"/>
      <c r="Y302" s="3"/>
      <c r="Z302" s="3"/>
    </row>
    <row r="303" ht="15.75" customHeight="1">
      <c r="A303" s="10">
        <f t="shared" si="1"/>
        <v>300</v>
      </c>
      <c r="B303" s="11" t="s">
        <v>393</v>
      </c>
      <c r="C303" s="13" t="s">
        <v>396</v>
      </c>
      <c r="D303" s="11"/>
      <c r="E303" s="12">
        <v>1.27E7</v>
      </c>
      <c r="F303" s="12">
        <v>1.3335E7</v>
      </c>
      <c r="G303" s="11"/>
      <c r="H303" s="11"/>
      <c r="I303" s="2"/>
      <c r="J303" s="3"/>
      <c r="K303" s="3"/>
      <c r="L303" s="3"/>
      <c r="M303" s="3"/>
      <c r="N303" s="3"/>
      <c r="O303" s="3"/>
      <c r="P303" s="3"/>
      <c r="Q303" s="3"/>
      <c r="R303" s="3"/>
      <c r="S303" s="3"/>
      <c r="T303" s="3"/>
      <c r="U303" s="3"/>
      <c r="V303" s="3"/>
      <c r="W303" s="3"/>
      <c r="X303" s="3"/>
      <c r="Y303" s="3"/>
      <c r="Z303" s="3"/>
    </row>
    <row r="304" ht="15.75" customHeight="1">
      <c r="A304" s="10">
        <f t="shared" si="1"/>
        <v>301</v>
      </c>
      <c r="B304" s="11" t="s">
        <v>393</v>
      </c>
      <c r="C304" s="11" t="s">
        <v>397</v>
      </c>
      <c r="D304" s="11"/>
      <c r="E304" s="12">
        <v>5300000.0</v>
      </c>
      <c r="F304" s="12">
        <v>5565000.0</v>
      </c>
      <c r="G304" s="11"/>
      <c r="H304" s="11"/>
      <c r="I304" s="2"/>
      <c r="J304" s="3"/>
      <c r="K304" s="3"/>
      <c r="L304" s="3"/>
      <c r="M304" s="3"/>
      <c r="N304" s="3"/>
      <c r="O304" s="3"/>
      <c r="P304" s="3"/>
      <c r="Q304" s="3"/>
      <c r="R304" s="3"/>
      <c r="S304" s="3"/>
      <c r="T304" s="3"/>
      <c r="U304" s="3"/>
      <c r="V304" s="3"/>
      <c r="W304" s="3"/>
      <c r="X304" s="3"/>
      <c r="Y304" s="3"/>
      <c r="Z304" s="3"/>
    </row>
    <row r="305" ht="15.75" customHeight="1">
      <c r="A305" s="10">
        <f t="shared" si="1"/>
        <v>302</v>
      </c>
      <c r="B305" s="11" t="s">
        <v>393</v>
      </c>
      <c r="C305" s="11" t="s">
        <v>398</v>
      </c>
      <c r="D305" s="11"/>
      <c r="E305" s="12">
        <v>6400000.0</v>
      </c>
      <c r="F305" s="12">
        <v>6720000.0</v>
      </c>
      <c r="G305" s="11"/>
      <c r="H305" s="11"/>
      <c r="I305" s="2"/>
      <c r="J305" s="3"/>
      <c r="K305" s="3"/>
      <c r="L305" s="3"/>
      <c r="M305" s="3"/>
      <c r="N305" s="3"/>
      <c r="O305" s="3"/>
      <c r="P305" s="3"/>
      <c r="Q305" s="3"/>
      <c r="R305" s="3"/>
      <c r="S305" s="3"/>
      <c r="T305" s="3"/>
      <c r="U305" s="3"/>
      <c r="V305" s="3"/>
      <c r="W305" s="3"/>
      <c r="X305" s="3"/>
      <c r="Y305" s="3"/>
      <c r="Z305" s="3"/>
    </row>
    <row r="306" ht="15.75" customHeight="1">
      <c r="A306" s="10">
        <f t="shared" si="1"/>
        <v>303</v>
      </c>
      <c r="B306" s="11" t="s">
        <v>393</v>
      </c>
      <c r="C306" s="11" t="s">
        <v>399</v>
      </c>
      <c r="D306" s="11"/>
      <c r="E306" s="12">
        <v>1.12E7</v>
      </c>
      <c r="F306" s="12">
        <v>1.176E7</v>
      </c>
      <c r="G306" s="11"/>
      <c r="H306" s="11"/>
      <c r="I306" s="2"/>
      <c r="J306" s="3"/>
      <c r="K306" s="3"/>
      <c r="L306" s="3"/>
      <c r="M306" s="3"/>
      <c r="N306" s="3"/>
      <c r="O306" s="3"/>
      <c r="P306" s="3"/>
      <c r="Q306" s="3"/>
      <c r="R306" s="3"/>
      <c r="S306" s="3"/>
      <c r="T306" s="3"/>
      <c r="U306" s="3"/>
      <c r="V306" s="3"/>
      <c r="W306" s="3"/>
      <c r="X306" s="3"/>
      <c r="Y306" s="3"/>
      <c r="Z306" s="3"/>
    </row>
    <row r="307" ht="15.75" customHeight="1">
      <c r="A307" s="10">
        <f t="shared" si="1"/>
        <v>304</v>
      </c>
      <c r="B307" s="11" t="s">
        <v>393</v>
      </c>
      <c r="C307" s="13" t="s">
        <v>400</v>
      </c>
      <c r="D307" s="11"/>
      <c r="E307" s="12">
        <v>1.27E7</v>
      </c>
      <c r="F307" s="12">
        <v>1.3335E7</v>
      </c>
      <c r="G307" s="11"/>
      <c r="H307" s="11"/>
      <c r="I307" s="2"/>
      <c r="J307" s="3"/>
      <c r="K307" s="3"/>
      <c r="L307" s="3"/>
      <c r="M307" s="3"/>
      <c r="N307" s="3"/>
      <c r="O307" s="3"/>
      <c r="P307" s="3"/>
      <c r="Q307" s="3"/>
      <c r="R307" s="3"/>
      <c r="S307" s="3"/>
      <c r="T307" s="3"/>
      <c r="U307" s="3"/>
      <c r="V307" s="3"/>
      <c r="W307" s="3"/>
      <c r="X307" s="3"/>
      <c r="Y307" s="3"/>
      <c r="Z307" s="3"/>
    </row>
    <row r="308" ht="15.75" customHeight="1">
      <c r="A308" s="10">
        <f t="shared" si="1"/>
        <v>305</v>
      </c>
      <c r="B308" s="11" t="s">
        <v>393</v>
      </c>
      <c r="C308" s="11" t="s">
        <v>401</v>
      </c>
      <c r="D308" s="11"/>
      <c r="E308" s="12">
        <v>5100000.0</v>
      </c>
      <c r="F308" s="12">
        <v>5355000.0</v>
      </c>
      <c r="G308" s="22"/>
      <c r="H308" s="22"/>
      <c r="I308" s="2"/>
      <c r="J308" s="3"/>
      <c r="K308" s="3"/>
      <c r="L308" s="3"/>
      <c r="M308" s="3"/>
      <c r="N308" s="3"/>
      <c r="O308" s="3"/>
      <c r="P308" s="3"/>
      <c r="Q308" s="3"/>
      <c r="R308" s="3"/>
      <c r="S308" s="3"/>
      <c r="T308" s="3"/>
      <c r="U308" s="3"/>
      <c r="V308" s="3"/>
      <c r="W308" s="3"/>
      <c r="X308" s="3"/>
      <c r="Y308" s="3"/>
      <c r="Z308" s="3"/>
    </row>
    <row r="309" ht="15.75" customHeight="1">
      <c r="A309" s="10">
        <f t="shared" si="1"/>
        <v>306</v>
      </c>
      <c r="B309" s="11" t="s">
        <v>402</v>
      </c>
      <c r="C309" s="11" t="s">
        <v>403</v>
      </c>
      <c r="D309" s="11"/>
      <c r="E309" s="12">
        <v>8500000.0</v>
      </c>
      <c r="F309" s="12">
        <v>8925000.0</v>
      </c>
      <c r="G309" s="22"/>
      <c r="H309" s="22"/>
      <c r="I309" s="2"/>
      <c r="J309" s="3"/>
      <c r="K309" s="3"/>
      <c r="L309" s="3"/>
      <c r="M309" s="3"/>
      <c r="N309" s="3"/>
      <c r="O309" s="3"/>
      <c r="P309" s="3"/>
      <c r="Q309" s="3"/>
      <c r="R309" s="3"/>
      <c r="S309" s="3"/>
      <c r="T309" s="3"/>
      <c r="U309" s="3"/>
      <c r="V309" s="3"/>
      <c r="W309" s="3"/>
      <c r="X309" s="3"/>
      <c r="Y309" s="3"/>
      <c r="Z309" s="3"/>
    </row>
    <row r="310" ht="15.75" customHeight="1">
      <c r="A310" s="10">
        <f t="shared" si="1"/>
        <v>307</v>
      </c>
      <c r="B310" s="13" t="s">
        <v>404</v>
      </c>
      <c r="C310" s="11" t="s">
        <v>405</v>
      </c>
      <c r="D310" s="11"/>
      <c r="E310" s="12">
        <v>0.0</v>
      </c>
      <c r="F310" s="12">
        <v>1.0E7</v>
      </c>
      <c r="G310" s="22"/>
      <c r="H310" s="22"/>
      <c r="I310" s="2"/>
      <c r="J310" s="3"/>
      <c r="K310" s="3"/>
      <c r="L310" s="3"/>
      <c r="M310" s="3"/>
      <c r="N310" s="3"/>
      <c r="O310" s="3"/>
      <c r="P310" s="3"/>
      <c r="Q310" s="3"/>
      <c r="R310" s="3"/>
      <c r="S310" s="3"/>
      <c r="T310" s="3"/>
      <c r="U310" s="3"/>
      <c r="V310" s="3"/>
      <c r="W310" s="3"/>
      <c r="X310" s="3"/>
      <c r="Y310" s="3"/>
      <c r="Z310" s="3"/>
    </row>
    <row r="311" ht="15.75" customHeight="1">
      <c r="A311" s="10">
        <f t="shared" si="1"/>
        <v>308</v>
      </c>
      <c r="B311" s="11" t="s">
        <v>353</v>
      </c>
      <c r="C311" s="11" t="s">
        <v>406</v>
      </c>
      <c r="D311" s="11"/>
      <c r="E311" s="23">
        <v>0.0</v>
      </c>
      <c r="F311" s="12">
        <v>8100000.0</v>
      </c>
      <c r="G311" s="24"/>
      <c r="H311" s="24"/>
      <c r="I311" s="2"/>
      <c r="J311" s="3"/>
      <c r="K311" s="3"/>
      <c r="L311" s="3"/>
      <c r="M311" s="3"/>
      <c r="N311" s="3"/>
      <c r="O311" s="3"/>
      <c r="P311" s="3"/>
      <c r="Q311" s="3"/>
      <c r="R311" s="3"/>
      <c r="S311" s="3"/>
      <c r="T311" s="3"/>
      <c r="U311" s="3"/>
      <c r="V311" s="3"/>
      <c r="W311" s="3"/>
      <c r="X311" s="3"/>
      <c r="Y311" s="3"/>
      <c r="Z311" s="3"/>
    </row>
    <row r="312" ht="15.75" customHeight="1">
      <c r="A312" s="10">
        <f t="shared" si="1"/>
        <v>309</v>
      </c>
      <c r="B312" s="11" t="s">
        <v>407</v>
      </c>
      <c r="C312" s="11" t="s">
        <v>408</v>
      </c>
      <c r="D312" s="11"/>
      <c r="E312" s="23">
        <v>0.0</v>
      </c>
      <c r="F312" s="12">
        <v>1.05E7</v>
      </c>
      <c r="G312" s="24"/>
      <c r="H312" s="24"/>
      <c r="I312" s="2"/>
      <c r="J312" s="3"/>
      <c r="K312" s="3"/>
      <c r="L312" s="3"/>
      <c r="M312" s="3"/>
      <c r="N312" s="3"/>
      <c r="O312" s="3"/>
      <c r="P312" s="3"/>
      <c r="Q312" s="3"/>
      <c r="R312" s="3"/>
      <c r="S312" s="3"/>
      <c r="T312" s="3"/>
      <c r="U312" s="3"/>
      <c r="V312" s="3"/>
      <c r="W312" s="3"/>
      <c r="X312" s="3"/>
      <c r="Y312" s="3"/>
      <c r="Z312" s="3"/>
    </row>
    <row r="313" ht="15.75" customHeight="1">
      <c r="A313" s="10">
        <f t="shared" si="1"/>
        <v>310</v>
      </c>
      <c r="B313" s="11" t="s">
        <v>407</v>
      </c>
      <c r="C313" s="11" t="s">
        <v>409</v>
      </c>
      <c r="D313" s="11"/>
      <c r="E313" s="23">
        <v>0.0</v>
      </c>
      <c r="F313" s="12">
        <v>8000000.0</v>
      </c>
      <c r="G313" s="24"/>
      <c r="H313" s="24"/>
      <c r="I313" s="2"/>
      <c r="J313" s="3"/>
      <c r="K313" s="3"/>
      <c r="L313" s="3"/>
      <c r="M313" s="3"/>
      <c r="N313" s="3"/>
      <c r="O313" s="3"/>
      <c r="P313" s="3"/>
      <c r="Q313" s="3"/>
      <c r="R313" s="3"/>
      <c r="S313" s="3"/>
      <c r="T313" s="3"/>
      <c r="U313" s="3"/>
      <c r="V313" s="3"/>
      <c r="W313" s="3"/>
      <c r="X313" s="3"/>
      <c r="Y313" s="3"/>
      <c r="Z313" s="3"/>
    </row>
    <row r="314" ht="15.75" customHeight="1">
      <c r="A314" s="10">
        <f t="shared" si="1"/>
        <v>311</v>
      </c>
      <c r="B314" s="11" t="s">
        <v>410</v>
      </c>
      <c r="C314" s="11" t="s">
        <v>411</v>
      </c>
      <c r="D314" s="11"/>
      <c r="E314" s="23">
        <v>0.0</v>
      </c>
      <c r="F314" s="12">
        <v>1.05E7</v>
      </c>
      <c r="G314" s="24"/>
      <c r="H314" s="24"/>
      <c r="I314" s="2"/>
      <c r="J314" s="3"/>
      <c r="K314" s="3"/>
      <c r="L314" s="3"/>
      <c r="M314" s="3"/>
      <c r="N314" s="3"/>
      <c r="O314" s="3"/>
      <c r="P314" s="3"/>
      <c r="Q314" s="3"/>
      <c r="R314" s="3"/>
      <c r="S314" s="3"/>
      <c r="T314" s="3"/>
      <c r="U314" s="3"/>
      <c r="V314" s="3"/>
      <c r="W314" s="3"/>
      <c r="X314" s="3"/>
      <c r="Y314" s="3"/>
      <c r="Z314" s="3"/>
    </row>
    <row r="315" ht="15.75" customHeight="1">
      <c r="A315" s="10">
        <f t="shared" si="1"/>
        <v>312</v>
      </c>
      <c r="B315" s="11" t="s">
        <v>410</v>
      </c>
      <c r="C315" s="11" t="s">
        <v>412</v>
      </c>
      <c r="D315" s="11"/>
      <c r="E315" s="23">
        <v>0.0</v>
      </c>
      <c r="F315" s="12">
        <v>5000000.0</v>
      </c>
      <c r="G315" s="24"/>
      <c r="H315" s="24"/>
      <c r="I315" s="2"/>
      <c r="J315" s="3"/>
      <c r="K315" s="3"/>
      <c r="L315" s="3"/>
      <c r="M315" s="3"/>
      <c r="N315" s="3"/>
      <c r="O315" s="3"/>
      <c r="P315" s="3"/>
      <c r="Q315" s="3"/>
      <c r="R315" s="3"/>
      <c r="S315" s="3"/>
      <c r="T315" s="3"/>
      <c r="U315" s="3"/>
      <c r="V315" s="3"/>
      <c r="W315" s="3"/>
      <c r="X315" s="3"/>
      <c r="Y315" s="3"/>
      <c r="Z315" s="3"/>
    </row>
    <row r="316" ht="15.75" customHeight="1">
      <c r="A316" s="10">
        <f t="shared" si="1"/>
        <v>313</v>
      </c>
      <c r="B316" s="11" t="s">
        <v>410</v>
      </c>
      <c r="C316" s="11" t="s">
        <v>413</v>
      </c>
      <c r="D316" s="11"/>
      <c r="E316" s="23">
        <v>0.0</v>
      </c>
      <c r="F316" s="12">
        <v>4500000.0</v>
      </c>
      <c r="G316" s="24"/>
      <c r="H316" s="24"/>
      <c r="I316" s="2"/>
      <c r="J316" s="3"/>
      <c r="K316" s="3"/>
      <c r="L316" s="3"/>
      <c r="M316" s="3"/>
      <c r="N316" s="3"/>
      <c r="O316" s="3"/>
      <c r="P316" s="3"/>
      <c r="Q316" s="3"/>
      <c r="R316" s="3"/>
      <c r="S316" s="3"/>
      <c r="T316" s="3"/>
      <c r="U316" s="3"/>
      <c r="V316" s="3"/>
      <c r="W316" s="3"/>
      <c r="X316" s="3"/>
      <c r="Y316" s="3"/>
      <c r="Z316" s="3"/>
    </row>
    <row r="317" ht="15.75" customHeight="1">
      <c r="A317" s="10">
        <f t="shared" si="1"/>
        <v>314</v>
      </c>
      <c r="B317" s="11" t="s">
        <v>410</v>
      </c>
      <c r="C317" s="11" t="s">
        <v>414</v>
      </c>
      <c r="D317" s="11"/>
      <c r="E317" s="23">
        <v>0.0</v>
      </c>
      <c r="F317" s="12">
        <v>4500000.0</v>
      </c>
      <c r="G317" s="24"/>
      <c r="H317" s="24"/>
      <c r="I317" s="2"/>
      <c r="J317" s="3"/>
      <c r="K317" s="3"/>
      <c r="L317" s="3"/>
      <c r="M317" s="3"/>
      <c r="N317" s="3"/>
      <c r="O317" s="3"/>
      <c r="P317" s="3"/>
      <c r="Q317" s="3"/>
      <c r="R317" s="3"/>
      <c r="S317" s="3"/>
      <c r="T317" s="3"/>
      <c r="U317" s="3"/>
      <c r="V317" s="3"/>
      <c r="W317" s="3"/>
      <c r="X317" s="3"/>
      <c r="Y317" s="3"/>
      <c r="Z317" s="3"/>
    </row>
    <row r="318">
      <c r="A318" s="10">
        <f t="shared" si="1"/>
        <v>315</v>
      </c>
      <c r="B318" s="11" t="s">
        <v>410</v>
      </c>
      <c r="C318" s="11" t="s">
        <v>415</v>
      </c>
      <c r="D318" s="11"/>
      <c r="E318" s="23">
        <v>0.0</v>
      </c>
      <c r="F318" s="12">
        <v>4500000.0</v>
      </c>
      <c r="G318" s="24"/>
      <c r="H318" s="24"/>
      <c r="I318" s="2"/>
      <c r="J318" s="3"/>
      <c r="K318" s="3"/>
      <c r="L318" s="3"/>
      <c r="M318" s="3"/>
      <c r="N318" s="3"/>
      <c r="O318" s="3"/>
      <c r="P318" s="3"/>
      <c r="Q318" s="3"/>
      <c r="R318" s="3"/>
      <c r="S318" s="3"/>
      <c r="T318" s="3"/>
      <c r="U318" s="3"/>
      <c r="V318" s="3"/>
      <c r="W318" s="3"/>
      <c r="X318" s="3"/>
      <c r="Y318" s="3"/>
      <c r="Z318" s="3"/>
    </row>
    <row r="319" ht="15.75" customHeight="1">
      <c r="A319" s="10">
        <f t="shared" si="1"/>
        <v>316</v>
      </c>
      <c r="B319" s="11" t="s">
        <v>416</v>
      </c>
      <c r="C319" s="11" t="s">
        <v>417</v>
      </c>
      <c r="D319" s="11"/>
      <c r="E319" s="23">
        <v>0.0</v>
      </c>
      <c r="F319" s="21">
        <v>4880000.0</v>
      </c>
      <c r="G319" s="24"/>
      <c r="H319" s="24"/>
      <c r="I319" s="2"/>
      <c r="J319" s="3"/>
      <c r="K319" s="3"/>
      <c r="L319" s="3"/>
      <c r="M319" s="3"/>
      <c r="N319" s="3"/>
      <c r="O319" s="3"/>
      <c r="P319" s="3"/>
      <c r="Q319" s="3"/>
      <c r="R319" s="3"/>
      <c r="S319" s="3"/>
      <c r="T319" s="3"/>
      <c r="U319" s="3"/>
      <c r="V319" s="3"/>
      <c r="W319" s="3"/>
      <c r="X319" s="3"/>
      <c r="Y319" s="3"/>
      <c r="Z319" s="3"/>
    </row>
    <row r="320" ht="15.75" customHeight="1">
      <c r="A320" s="10">
        <f t="shared" si="1"/>
        <v>317</v>
      </c>
      <c r="B320" s="11" t="s">
        <v>416</v>
      </c>
      <c r="C320" s="11" t="s">
        <v>342</v>
      </c>
      <c r="D320" s="11"/>
      <c r="E320" s="23">
        <v>0.0</v>
      </c>
      <c r="F320" s="21">
        <v>5250000.0</v>
      </c>
      <c r="G320" s="24"/>
      <c r="H320" s="24"/>
      <c r="I320" s="2"/>
      <c r="J320" s="3"/>
      <c r="K320" s="3"/>
      <c r="L320" s="3"/>
      <c r="M320" s="3"/>
      <c r="N320" s="3"/>
      <c r="O320" s="3"/>
      <c r="P320" s="3"/>
      <c r="Q320" s="3"/>
      <c r="R320" s="3"/>
      <c r="S320" s="3"/>
      <c r="T320" s="3"/>
      <c r="U320" s="3"/>
      <c r="V320" s="3"/>
      <c r="W320" s="3"/>
      <c r="X320" s="3"/>
      <c r="Y320" s="3"/>
      <c r="Z320" s="3"/>
    </row>
    <row r="321" ht="15.75" customHeight="1">
      <c r="A321" s="10">
        <f t="shared" si="1"/>
        <v>318</v>
      </c>
      <c r="B321" s="11" t="s">
        <v>416</v>
      </c>
      <c r="C321" s="11" t="s">
        <v>418</v>
      </c>
      <c r="D321" s="11"/>
      <c r="E321" s="23">
        <v>0.0</v>
      </c>
      <c r="F321" s="21">
        <v>5150000.0</v>
      </c>
      <c r="G321" s="24"/>
      <c r="H321" s="24"/>
      <c r="I321" s="2"/>
      <c r="J321" s="3"/>
      <c r="K321" s="3"/>
      <c r="L321" s="3"/>
      <c r="M321" s="3"/>
      <c r="N321" s="3"/>
      <c r="O321" s="3"/>
      <c r="P321" s="3"/>
      <c r="Q321" s="3"/>
      <c r="R321" s="3"/>
      <c r="S321" s="3"/>
      <c r="T321" s="3"/>
      <c r="U321" s="3"/>
      <c r="V321" s="3"/>
      <c r="W321" s="3"/>
      <c r="X321" s="3"/>
      <c r="Y321" s="3"/>
      <c r="Z321" s="3"/>
    </row>
    <row r="322" ht="15.75" customHeight="1">
      <c r="A322" s="10">
        <f t="shared" si="1"/>
        <v>319</v>
      </c>
      <c r="B322" s="11" t="s">
        <v>416</v>
      </c>
      <c r="C322" s="11" t="s">
        <v>419</v>
      </c>
      <c r="D322" s="11"/>
      <c r="E322" s="23">
        <v>0.0</v>
      </c>
      <c r="F322" s="21">
        <v>5150000.0</v>
      </c>
      <c r="G322" s="24"/>
      <c r="H322" s="24"/>
      <c r="I322" s="2"/>
      <c r="J322" s="3"/>
      <c r="K322" s="3"/>
      <c r="L322" s="3"/>
      <c r="M322" s="3"/>
      <c r="N322" s="3"/>
      <c r="O322" s="3"/>
      <c r="P322" s="3"/>
      <c r="Q322" s="3"/>
      <c r="R322" s="3"/>
      <c r="S322" s="3"/>
      <c r="T322" s="3"/>
      <c r="U322" s="3"/>
      <c r="V322" s="3"/>
      <c r="W322" s="3"/>
      <c r="X322" s="3"/>
      <c r="Y322" s="3"/>
      <c r="Z322" s="3"/>
    </row>
    <row r="323" ht="15.75" customHeight="1">
      <c r="A323" s="10">
        <f t="shared" si="1"/>
        <v>320</v>
      </c>
      <c r="B323" s="11" t="s">
        <v>416</v>
      </c>
      <c r="C323" s="11" t="s">
        <v>420</v>
      </c>
      <c r="D323" s="11"/>
      <c r="E323" s="23">
        <v>0.0</v>
      </c>
      <c r="F323" s="21">
        <v>5150000.0</v>
      </c>
      <c r="G323" s="24"/>
      <c r="H323" s="24"/>
      <c r="I323" s="2"/>
      <c r="J323" s="3"/>
      <c r="K323" s="3"/>
      <c r="L323" s="3"/>
      <c r="M323" s="3"/>
      <c r="N323" s="3"/>
      <c r="O323" s="3"/>
      <c r="P323" s="3"/>
      <c r="Q323" s="3"/>
      <c r="R323" s="3"/>
      <c r="S323" s="3"/>
      <c r="T323" s="3"/>
      <c r="U323" s="3"/>
      <c r="V323" s="3"/>
      <c r="W323" s="3"/>
      <c r="X323" s="3"/>
      <c r="Y323" s="3"/>
      <c r="Z323" s="3"/>
    </row>
    <row r="324" ht="15.75" customHeight="1">
      <c r="A324" s="10">
        <f t="shared" si="1"/>
        <v>321</v>
      </c>
      <c r="B324" s="11" t="s">
        <v>416</v>
      </c>
      <c r="C324" s="11" t="s">
        <v>421</v>
      </c>
      <c r="D324" s="11"/>
      <c r="E324" s="23">
        <v>0.0</v>
      </c>
      <c r="F324" s="21">
        <v>5250000.0</v>
      </c>
      <c r="G324" s="24"/>
      <c r="H324" s="24"/>
      <c r="I324" s="2"/>
      <c r="J324" s="3"/>
      <c r="K324" s="3"/>
      <c r="L324" s="3"/>
      <c r="M324" s="3"/>
      <c r="N324" s="3"/>
      <c r="O324" s="3"/>
      <c r="P324" s="3"/>
      <c r="Q324" s="3"/>
      <c r="R324" s="3"/>
      <c r="S324" s="3"/>
      <c r="T324" s="3"/>
      <c r="U324" s="3"/>
      <c r="V324" s="3"/>
      <c r="W324" s="3"/>
      <c r="X324" s="3"/>
      <c r="Y324" s="3"/>
      <c r="Z324" s="3"/>
    </row>
    <row r="325" ht="15.75" customHeight="1">
      <c r="A325" s="10">
        <f t="shared" si="1"/>
        <v>322</v>
      </c>
      <c r="B325" s="11" t="s">
        <v>416</v>
      </c>
      <c r="C325" s="11" t="s">
        <v>422</v>
      </c>
      <c r="D325" s="11"/>
      <c r="E325" s="23">
        <v>0.0</v>
      </c>
      <c r="F325" s="21">
        <v>5250000.0</v>
      </c>
      <c r="G325" s="24"/>
      <c r="H325" s="24"/>
      <c r="I325" s="2"/>
      <c r="J325" s="3"/>
      <c r="K325" s="3"/>
      <c r="L325" s="3"/>
      <c r="M325" s="3"/>
      <c r="N325" s="3"/>
      <c r="O325" s="3"/>
      <c r="P325" s="3"/>
      <c r="Q325" s="3"/>
      <c r="R325" s="3"/>
      <c r="S325" s="3"/>
      <c r="T325" s="3"/>
      <c r="U325" s="3"/>
      <c r="V325" s="3"/>
      <c r="W325" s="3"/>
      <c r="X325" s="3"/>
      <c r="Y325" s="3"/>
      <c r="Z325" s="3"/>
    </row>
    <row r="326" ht="15.75" customHeight="1">
      <c r="A326" s="10">
        <f t="shared" si="1"/>
        <v>323</v>
      </c>
      <c r="B326" s="11" t="s">
        <v>416</v>
      </c>
      <c r="C326" s="11" t="s">
        <v>423</v>
      </c>
      <c r="D326" s="11"/>
      <c r="E326" s="23">
        <v>0.0</v>
      </c>
      <c r="F326" s="21">
        <v>5775000.0</v>
      </c>
      <c r="G326" s="24"/>
      <c r="H326" s="24"/>
      <c r="I326" s="2"/>
      <c r="J326" s="3"/>
      <c r="K326" s="3"/>
      <c r="L326" s="3"/>
      <c r="M326" s="3"/>
      <c r="N326" s="3"/>
      <c r="O326" s="3"/>
      <c r="P326" s="3"/>
      <c r="Q326" s="3"/>
      <c r="R326" s="3"/>
      <c r="S326" s="3"/>
      <c r="T326" s="3"/>
      <c r="U326" s="3"/>
      <c r="V326" s="3"/>
      <c r="W326" s="3"/>
      <c r="X326" s="3"/>
      <c r="Y326" s="3"/>
      <c r="Z326" s="3"/>
    </row>
    <row r="327" ht="15.75" customHeight="1">
      <c r="A327" s="10">
        <f t="shared" si="1"/>
        <v>324</v>
      </c>
      <c r="B327" s="11" t="s">
        <v>416</v>
      </c>
      <c r="C327" s="11" t="s">
        <v>424</v>
      </c>
      <c r="D327" s="11"/>
      <c r="E327" s="23">
        <v>0.0</v>
      </c>
      <c r="F327" s="21">
        <v>5250000.0</v>
      </c>
      <c r="G327" s="24"/>
      <c r="H327" s="24"/>
      <c r="I327" s="2"/>
      <c r="J327" s="3"/>
      <c r="K327" s="3"/>
      <c r="L327" s="3"/>
      <c r="M327" s="3"/>
      <c r="N327" s="3"/>
      <c r="O327" s="3"/>
      <c r="P327" s="3"/>
      <c r="Q327" s="3"/>
      <c r="R327" s="3"/>
      <c r="S327" s="3"/>
      <c r="T327" s="3"/>
      <c r="U327" s="3"/>
      <c r="V327" s="3"/>
      <c r="W327" s="3"/>
      <c r="X327" s="3"/>
      <c r="Y327" s="3"/>
      <c r="Z327" s="3"/>
    </row>
    <row r="328" ht="15.75" customHeight="1">
      <c r="A328" s="10">
        <f t="shared" si="1"/>
        <v>325</v>
      </c>
      <c r="B328" s="11" t="s">
        <v>425</v>
      </c>
      <c r="C328" s="11" t="s">
        <v>426</v>
      </c>
      <c r="D328" s="11"/>
      <c r="E328" s="23">
        <v>0.0</v>
      </c>
      <c r="F328" s="21">
        <v>5250000.0</v>
      </c>
      <c r="G328" s="24"/>
      <c r="H328" s="24"/>
      <c r="I328" s="2"/>
      <c r="J328" s="3"/>
      <c r="K328" s="3"/>
      <c r="L328" s="3"/>
      <c r="M328" s="3"/>
      <c r="N328" s="3"/>
      <c r="O328" s="3"/>
      <c r="P328" s="3"/>
      <c r="Q328" s="3"/>
      <c r="R328" s="3"/>
      <c r="S328" s="3"/>
      <c r="T328" s="3"/>
      <c r="U328" s="3"/>
      <c r="V328" s="3"/>
      <c r="W328" s="3"/>
      <c r="X328" s="3"/>
      <c r="Y328" s="3"/>
      <c r="Z328" s="3"/>
    </row>
    <row r="329" ht="15.75" customHeight="1">
      <c r="A329" s="10">
        <f t="shared" si="1"/>
        <v>326</v>
      </c>
      <c r="B329" s="11" t="s">
        <v>425</v>
      </c>
      <c r="C329" s="11" t="s">
        <v>427</v>
      </c>
      <c r="D329" s="11"/>
      <c r="E329" s="23">
        <v>0.0</v>
      </c>
      <c r="F329" s="21">
        <v>5040000.0</v>
      </c>
      <c r="G329" s="24"/>
      <c r="H329" s="24"/>
      <c r="I329" s="2"/>
      <c r="J329" s="3"/>
      <c r="K329" s="3"/>
      <c r="L329" s="3"/>
      <c r="M329" s="3"/>
      <c r="N329" s="3"/>
      <c r="O329" s="3"/>
      <c r="P329" s="3"/>
      <c r="Q329" s="3"/>
      <c r="R329" s="3"/>
      <c r="S329" s="3"/>
      <c r="T329" s="3"/>
      <c r="U329" s="3"/>
      <c r="V329" s="3"/>
      <c r="W329" s="3"/>
      <c r="X329" s="3"/>
      <c r="Y329" s="3"/>
      <c r="Z329" s="3"/>
    </row>
    <row r="330" ht="15.75" customHeight="1">
      <c r="A330" s="10">
        <f t="shared" si="1"/>
        <v>327</v>
      </c>
      <c r="B330" s="11" t="s">
        <v>425</v>
      </c>
      <c r="C330" s="11" t="s">
        <v>428</v>
      </c>
      <c r="D330" s="11"/>
      <c r="E330" s="23">
        <v>0.0</v>
      </c>
      <c r="F330" s="21">
        <v>5460000.0</v>
      </c>
      <c r="G330" s="24"/>
      <c r="H330" s="24"/>
      <c r="I330" s="2"/>
      <c r="J330" s="3"/>
      <c r="K330" s="3"/>
      <c r="L330" s="3"/>
      <c r="M330" s="3"/>
      <c r="N330" s="3"/>
      <c r="O330" s="3"/>
      <c r="P330" s="3"/>
      <c r="Q330" s="3"/>
      <c r="R330" s="3"/>
      <c r="S330" s="3"/>
      <c r="T330" s="3"/>
      <c r="U330" s="3"/>
      <c r="V330" s="3"/>
      <c r="W330" s="3"/>
      <c r="X330" s="3"/>
      <c r="Y330" s="3"/>
      <c r="Z330" s="3"/>
    </row>
    <row r="331" ht="15.75" customHeight="1">
      <c r="A331" s="10">
        <f t="shared" si="1"/>
        <v>328</v>
      </c>
      <c r="B331" s="11" t="s">
        <v>425</v>
      </c>
      <c r="C331" s="11" t="s">
        <v>429</v>
      </c>
      <c r="D331" s="11"/>
      <c r="E331" s="23">
        <v>0.0</v>
      </c>
      <c r="F331" s="21">
        <v>5250000.0</v>
      </c>
      <c r="G331" s="24"/>
      <c r="H331" s="24"/>
      <c r="I331" s="2"/>
      <c r="J331" s="3"/>
      <c r="K331" s="3"/>
      <c r="L331" s="3"/>
      <c r="M331" s="3"/>
      <c r="N331" s="3"/>
      <c r="O331" s="3"/>
      <c r="P331" s="3"/>
      <c r="Q331" s="3"/>
      <c r="R331" s="3"/>
      <c r="S331" s="3"/>
      <c r="T331" s="3"/>
      <c r="U331" s="3"/>
      <c r="V331" s="3"/>
      <c r="W331" s="3"/>
      <c r="X331" s="3"/>
      <c r="Y331" s="3"/>
      <c r="Z331" s="3"/>
    </row>
    <row r="332" ht="15.75" customHeight="1">
      <c r="A332" s="10">
        <f t="shared" si="1"/>
        <v>329</v>
      </c>
      <c r="B332" s="11" t="s">
        <v>425</v>
      </c>
      <c r="C332" s="11" t="s">
        <v>430</v>
      </c>
      <c r="D332" s="11"/>
      <c r="E332" s="23">
        <v>0.0</v>
      </c>
      <c r="F332" s="21">
        <v>5250000.0</v>
      </c>
      <c r="G332" s="24"/>
      <c r="H332" s="24"/>
      <c r="I332" s="2"/>
      <c r="J332" s="3"/>
      <c r="K332" s="3"/>
      <c r="L332" s="3"/>
      <c r="M332" s="3"/>
      <c r="N332" s="3"/>
      <c r="O332" s="3"/>
      <c r="P332" s="3"/>
      <c r="Q332" s="3"/>
      <c r="R332" s="3"/>
      <c r="S332" s="3"/>
      <c r="T332" s="3"/>
      <c r="U332" s="3"/>
      <c r="V332" s="3"/>
      <c r="W332" s="3"/>
      <c r="X332" s="3"/>
      <c r="Y332" s="3"/>
      <c r="Z332" s="3"/>
    </row>
    <row r="333" ht="15.75" customHeight="1">
      <c r="A333" s="10">
        <f t="shared" si="1"/>
        <v>330</v>
      </c>
      <c r="B333" s="11" t="s">
        <v>425</v>
      </c>
      <c r="C333" s="11" t="s">
        <v>431</v>
      </c>
      <c r="D333" s="11"/>
      <c r="E333" s="23">
        <v>0.0</v>
      </c>
      <c r="F333" s="21">
        <v>5670000.0</v>
      </c>
      <c r="G333" s="24"/>
      <c r="H333" s="24"/>
      <c r="I333" s="2"/>
      <c r="J333" s="3"/>
      <c r="K333" s="3"/>
      <c r="L333" s="3"/>
      <c r="M333" s="3"/>
      <c r="N333" s="3"/>
      <c r="O333" s="3"/>
      <c r="P333" s="3"/>
      <c r="Q333" s="3"/>
      <c r="R333" s="3"/>
      <c r="S333" s="3"/>
      <c r="T333" s="3"/>
      <c r="U333" s="3"/>
      <c r="V333" s="3"/>
      <c r="W333" s="3"/>
      <c r="X333" s="3"/>
      <c r="Y333" s="3"/>
      <c r="Z333" s="3"/>
    </row>
    <row r="334" ht="15.75" customHeight="1">
      <c r="A334" s="10">
        <f t="shared" si="1"/>
        <v>331</v>
      </c>
      <c r="B334" s="11" t="s">
        <v>425</v>
      </c>
      <c r="C334" s="11" t="s">
        <v>432</v>
      </c>
      <c r="D334" s="11"/>
      <c r="E334" s="23">
        <v>0.0</v>
      </c>
      <c r="F334" s="21">
        <v>5670000.0</v>
      </c>
      <c r="G334" s="24"/>
      <c r="H334" s="24"/>
      <c r="I334" s="2"/>
      <c r="J334" s="3"/>
      <c r="K334" s="3"/>
      <c r="L334" s="3"/>
      <c r="M334" s="3"/>
      <c r="N334" s="3"/>
      <c r="O334" s="3"/>
      <c r="P334" s="3"/>
      <c r="Q334" s="3"/>
      <c r="R334" s="3"/>
      <c r="S334" s="3"/>
      <c r="T334" s="3"/>
      <c r="U334" s="3"/>
      <c r="V334" s="3"/>
      <c r="W334" s="3"/>
      <c r="X334" s="3"/>
      <c r="Y334" s="3"/>
      <c r="Z334" s="3"/>
    </row>
    <row r="335" ht="15.75" customHeight="1">
      <c r="A335" s="10">
        <f t="shared" si="1"/>
        <v>332</v>
      </c>
      <c r="B335" s="11" t="s">
        <v>425</v>
      </c>
      <c r="C335" s="11" t="s">
        <v>433</v>
      </c>
      <c r="D335" s="11"/>
      <c r="E335" s="23">
        <v>0.0</v>
      </c>
      <c r="F335" s="21">
        <v>5040000.0</v>
      </c>
      <c r="G335" s="24"/>
      <c r="H335" s="24"/>
      <c r="I335" s="2"/>
      <c r="J335" s="3"/>
      <c r="K335" s="3"/>
      <c r="L335" s="3"/>
      <c r="M335" s="3"/>
      <c r="N335" s="3"/>
      <c r="O335" s="3"/>
      <c r="P335" s="3"/>
      <c r="Q335" s="3"/>
      <c r="R335" s="3"/>
      <c r="S335" s="3"/>
      <c r="T335" s="3"/>
      <c r="U335" s="3"/>
      <c r="V335" s="3"/>
      <c r="W335" s="3"/>
      <c r="X335" s="3"/>
      <c r="Y335" s="3"/>
      <c r="Z335" s="3"/>
    </row>
    <row r="336" ht="15.75" customHeight="1">
      <c r="A336" s="10">
        <f t="shared" si="1"/>
        <v>333</v>
      </c>
      <c r="B336" s="11" t="s">
        <v>425</v>
      </c>
      <c r="C336" s="11" t="s">
        <v>434</v>
      </c>
      <c r="D336" s="11"/>
      <c r="E336" s="23">
        <v>0.0</v>
      </c>
      <c r="F336" s="21">
        <v>5250000.0</v>
      </c>
      <c r="G336" s="24"/>
      <c r="H336" s="24"/>
      <c r="I336" s="2"/>
      <c r="J336" s="3"/>
      <c r="K336" s="3"/>
      <c r="L336" s="3"/>
      <c r="M336" s="3"/>
      <c r="N336" s="3"/>
      <c r="O336" s="3"/>
      <c r="P336" s="3"/>
      <c r="Q336" s="3"/>
      <c r="R336" s="3"/>
      <c r="S336" s="3"/>
      <c r="T336" s="3"/>
      <c r="U336" s="3"/>
      <c r="V336" s="3"/>
      <c r="W336" s="3"/>
      <c r="X336" s="3"/>
      <c r="Y336" s="3"/>
      <c r="Z336" s="3"/>
    </row>
    <row r="337" ht="15.75" customHeight="1">
      <c r="A337" s="10">
        <f t="shared" si="1"/>
        <v>334</v>
      </c>
      <c r="B337" s="11" t="s">
        <v>425</v>
      </c>
      <c r="C337" s="11" t="s">
        <v>435</v>
      </c>
      <c r="D337" s="11"/>
      <c r="E337" s="23">
        <v>0.0</v>
      </c>
      <c r="F337" s="21">
        <v>5250000.0</v>
      </c>
      <c r="G337" s="24"/>
      <c r="H337" s="24"/>
      <c r="I337" s="2"/>
      <c r="J337" s="3"/>
      <c r="K337" s="3"/>
      <c r="L337" s="3"/>
      <c r="M337" s="3"/>
      <c r="N337" s="3"/>
      <c r="O337" s="3"/>
      <c r="P337" s="3"/>
      <c r="Q337" s="3"/>
      <c r="R337" s="3"/>
      <c r="S337" s="3"/>
      <c r="T337" s="3"/>
      <c r="U337" s="3"/>
      <c r="V337" s="3"/>
      <c r="W337" s="3"/>
      <c r="X337" s="3"/>
      <c r="Y337" s="3"/>
      <c r="Z337" s="3"/>
    </row>
    <row r="338" ht="15.75" customHeight="1">
      <c r="A338" s="10">
        <f t="shared" si="1"/>
        <v>335</v>
      </c>
      <c r="B338" s="11" t="s">
        <v>425</v>
      </c>
      <c r="C338" s="11" t="s">
        <v>436</v>
      </c>
      <c r="D338" s="11"/>
      <c r="E338" s="23">
        <v>0.0</v>
      </c>
      <c r="F338" s="21">
        <v>5040000.0</v>
      </c>
      <c r="G338" s="24"/>
      <c r="H338" s="24"/>
      <c r="I338" s="2"/>
      <c r="J338" s="3"/>
      <c r="K338" s="3"/>
      <c r="L338" s="3"/>
      <c r="M338" s="3"/>
      <c r="N338" s="3"/>
      <c r="O338" s="3"/>
      <c r="P338" s="3"/>
      <c r="Q338" s="3"/>
      <c r="R338" s="3"/>
      <c r="S338" s="3"/>
      <c r="T338" s="3"/>
      <c r="U338" s="3"/>
      <c r="V338" s="3"/>
      <c r="W338" s="3"/>
      <c r="X338" s="3"/>
      <c r="Y338" s="3"/>
      <c r="Z338" s="3"/>
    </row>
    <row r="339" ht="15.75" customHeight="1">
      <c r="A339" s="10">
        <f t="shared" si="1"/>
        <v>336</v>
      </c>
      <c r="B339" s="11" t="s">
        <v>425</v>
      </c>
      <c r="C339" s="11" t="s">
        <v>437</v>
      </c>
      <c r="D339" s="11"/>
      <c r="E339" s="23">
        <v>0.0</v>
      </c>
      <c r="F339" s="21">
        <v>4410000.0</v>
      </c>
      <c r="G339" s="24"/>
      <c r="H339" s="24"/>
      <c r="I339" s="2"/>
      <c r="J339" s="3"/>
      <c r="K339" s="3"/>
      <c r="L339" s="3"/>
      <c r="M339" s="3"/>
      <c r="N339" s="3"/>
      <c r="O339" s="3"/>
      <c r="P339" s="3"/>
      <c r="Q339" s="3"/>
      <c r="R339" s="3"/>
      <c r="S339" s="3"/>
      <c r="T339" s="3"/>
      <c r="U339" s="3"/>
      <c r="V339" s="3"/>
      <c r="W339" s="3"/>
      <c r="X339" s="3"/>
      <c r="Y339" s="3"/>
      <c r="Z339" s="3"/>
    </row>
    <row r="340" ht="15.75" customHeight="1">
      <c r="A340" s="10">
        <f t="shared" si="1"/>
        <v>337</v>
      </c>
      <c r="B340" s="11" t="s">
        <v>425</v>
      </c>
      <c r="C340" s="11" t="s">
        <v>438</v>
      </c>
      <c r="D340" s="11"/>
      <c r="E340" s="23">
        <v>0.0</v>
      </c>
      <c r="F340" s="21">
        <v>5250000.0</v>
      </c>
      <c r="G340" s="24"/>
      <c r="H340" s="24"/>
      <c r="I340" s="2"/>
      <c r="J340" s="3"/>
      <c r="K340" s="3"/>
      <c r="L340" s="3"/>
      <c r="M340" s="3"/>
      <c r="N340" s="3"/>
      <c r="O340" s="3"/>
      <c r="P340" s="3"/>
      <c r="Q340" s="3"/>
      <c r="R340" s="3"/>
      <c r="S340" s="3"/>
      <c r="T340" s="3"/>
      <c r="U340" s="3"/>
      <c r="V340" s="3"/>
      <c r="W340" s="3"/>
      <c r="X340" s="3"/>
      <c r="Y340" s="3"/>
      <c r="Z340" s="3"/>
    </row>
    <row r="341" ht="15.75" customHeight="1">
      <c r="A341" s="10">
        <f t="shared" si="1"/>
        <v>338</v>
      </c>
      <c r="B341" s="11" t="s">
        <v>439</v>
      </c>
      <c r="C341" s="11" t="s">
        <v>440</v>
      </c>
      <c r="D341" s="11"/>
      <c r="E341" s="23">
        <v>0.0</v>
      </c>
      <c r="F341" s="21">
        <v>5250000.0</v>
      </c>
      <c r="G341" s="24"/>
      <c r="H341" s="24"/>
      <c r="I341" s="2"/>
      <c r="J341" s="3"/>
      <c r="K341" s="3"/>
      <c r="L341" s="3"/>
      <c r="M341" s="3"/>
      <c r="N341" s="3"/>
      <c r="O341" s="3"/>
      <c r="P341" s="3"/>
      <c r="Q341" s="3"/>
      <c r="R341" s="3"/>
      <c r="S341" s="3"/>
      <c r="T341" s="3"/>
      <c r="U341" s="3"/>
      <c r="V341" s="3"/>
      <c r="W341" s="3"/>
      <c r="X341" s="3"/>
      <c r="Y341" s="3"/>
      <c r="Z341" s="3"/>
    </row>
    <row r="342" ht="15.75" customHeight="1">
      <c r="A342" s="10">
        <f t="shared" si="1"/>
        <v>339</v>
      </c>
      <c r="B342" s="11" t="s">
        <v>439</v>
      </c>
      <c r="C342" s="11" t="s">
        <v>441</v>
      </c>
      <c r="D342" s="11"/>
      <c r="E342" s="23">
        <v>0.0</v>
      </c>
      <c r="F342" s="21">
        <v>5250000.0</v>
      </c>
      <c r="G342" s="24"/>
      <c r="H342" s="24"/>
      <c r="I342" s="2"/>
      <c r="J342" s="3"/>
      <c r="K342" s="3"/>
      <c r="L342" s="3"/>
      <c r="M342" s="3"/>
      <c r="N342" s="3"/>
      <c r="O342" s="3"/>
      <c r="P342" s="3"/>
      <c r="Q342" s="3"/>
      <c r="R342" s="3"/>
      <c r="S342" s="3"/>
      <c r="T342" s="3"/>
      <c r="U342" s="3"/>
      <c r="V342" s="3"/>
      <c r="W342" s="3"/>
      <c r="X342" s="3"/>
      <c r="Y342" s="3"/>
      <c r="Z342" s="3"/>
    </row>
    <row r="343" ht="15.75" customHeight="1">
      <c r="A343" s="10">
        <f t="shared" si="1"/>
        <v>340</v>
      </c>
      <c r="B343" s="11" t="s">
        <v>439</v>
      </c>
      <c r="C343" s="11" t="s">
        <v>442</v>
      </c>
      <c r="D343" s="11"/>
      <c r="E343" s="23">
        <v>0.0</v>
      </c>
      <c r="F343" s="21">
        <v>5250000.0</v>
      </c>
      <c r="G343" s="24"/>
      <c r="H343" s="24"/>
      <c r="I343" s="2"/>
      <c r="J343" s="3"/>
      <c r="K343" s="3"/>
      <c r="L343" s="3"/>
      <c r="M343" s="3"/>
      <c r="N343" s="3"/>
      <c r="O343" s="3"/>
      <c r="P343" s="3"/>
      <c r="Q343" s="3"/>
      <c r="R343" s="3"/>
      <c r="S343" s="3"/>
      <c r="T343" s="3"/>
      <c r="U343" s="3"/>
      <c r="V343" s="3"/>
      <c r="W343" s="3"/>
      <c r="X343" s="3"/>
      <c r="Y343" s="3"/>
      <c r="Z343" s="3"/>
    </row>
    <row r="344" ht="15.75" customHeight="1">
      <c r="A344" s="10">
        <f t="shared" si="1"/>
        <v>341</v>
      </c>
      <c r="B344" s="11" t="s">
        <v>439</v>
      </c>
      <c r="C344" s="11" t="s">
        <v>443</v>
      </c>
      <c r="D344" s="11"/>
      <c r="E344" s="23">
        <v>0.0</v>
      </c>
      <c r="F344" s="21">
        <v>5250000.0</v>
      </c>
      <c r="G344" s="24"/>
      <c r="H344" s="24"/>
      <c r="I344" s="2"/>
      <c r="J344" s="3"/>
      <c r="K344" s="3"/>
      <c r="L344" s="3"/>
      <c r="M344" s="3"/>
      <c r="N344" s="3"/>
      <c r="O344" s="3"/>
      <c r="P344" s="3"/>
      <c r="Q344" s="3"/>
      <c r="R344" s="3"/>
      <c r="S344" s="3"/>
      <c r="T344" s="3"/>
      <c r="U344" s="3"/>
      <c r="V344" s="3"/>
      <c r="W344" s="3"/>
      <c r="X344" s="3"/>
      <c r="Y344" s="3"/>
      <c r="Z344" s="3"/>
    </row>
    <row r="345" ht="15.75" customHeight="1">
      <c r="A345" s="10">
        <f t="shared" si="1"/>
        <v>342</v>
      </c>
      <c r="B345" s="11" t="s">
        <v>439</v>
      </c>
      <c r="C345" s="11" t="s">
        <v>444</v>
      </c>
      <c r="D345" s="11"/>
      <c r="E345" s="23">
        <v>0.0</v>
      </c>
      <c r="F345" s="21">
        <v>5670000.0</v>
      </c>
      <c r="G345" s="24"/>
      <c r="H345" s="24"/>
      <c r="I345" s="2"/>
      <c r="J345" s="3"/>
      <c r="K345" s="3"/>
      <c r="L345" s="3"/>
      <c r="M345" s="3"/>
      <c r="N345" s="3"/>
      <c r="O345" s="3"/>
      <c r="P345" s="3"/>
      <c r="Q345" s="3"/>
      <c r="R345" s="3"/>
      <c r="S345" s="3"/>
      <c r="T345" s="3"/>
      <c r="U345" s="3"/>
      <c r="V345" s="3"/>
      <c r="W345" s="3"/>
      <c r="X345" s="3"/>
      <c r="Y345" s="3"/>
      <c r="Z345" s="3"/>
    </row>
    <row r="346" ht="15.75" customHeight="1">
      <c r="A346" s="10">
        <f t="shared" si="1"/>
        <v>343</v>
      </c>
      <c r="B346" s="11" t="s">
        <v>439</v>
      </c>
      <c r="C346" s="11" t="s">
        <v>445</v>
      </c>
      <c r="D346" s="11"/>
      <c r="E346" s="23">
        <v>0.0</v>
      </c>
      <c r="F346" s="21">
        <v>5250000.0</v>
      </c>
      <c r="G346" s="24"/>
      <c r="H346" s="24"/>
      <c r="I346" s="2"/>
      <c r="J346" s="3"/>
      <c r="K346" s="3"/>
      <c r="L346" s="3"/>
      <c r="M346" s="3"/>
      <c r="N346" s="3"/>
      <c r="O346" s="3"/>
      <c r="P346" s="3"/>
      <c r="Q346" s="3"/>
      <c r="R346" s="3"/>
      <c r="S346" s="3"/>
      <c r="T346" s="3"/>
      <c r="U346" s="3"/>
      <c r="V346" s="3"/>
      <c r="W346" s="3"/>
      <c r="X346" s="3"/>
      <c r="Y346" s="3"/>
      <c r="Z346" s="3"/>
    </row>
    <row r="347" ht="15.75" customHeight="1">
      <c r="A347" s="10">
        <f t="shared" si="1"/>
        <v>344</v>
      </c>
      <c r="B347" s="11" t="s">
        <v>439</v>
      </c>
      <c r="C347" s="11" t="s">
        <v>446</v>
      </c>
      <c r="D347" s="11"/>
      <c r="E347" s="23">
        <v>0.0</v>
      </c>
      <c r="F347" s="21">
        <v>5250000.0</v>
      </c>
      <c r="G347" s="24"/>
      <c r="H347" s="24"/>
      <c r="I347" s="2"/>
      <c r="J347" s="3"/>
      <c r="K347" s="3"/>
      <c r="L347" s="3"/>
      <c r="M347" s="3"/>
      <c r="N347" s="3"/>
      <c r="O347" s="3"/>
      <c r="P347" s="3"/>
      <c r="Q347" s="3"/>
      <c r="R347" s="3"/>
      <c r="S347" s="3"/>
      <c r="T347" s="3"/>
      <c r="U347" s="3"/>
      <c r="V347" s="3"/>
      <c r="W347" s="3"/>
      <c r="X347" s="3"/>
      <c r="Y347" s="3"/>
      <c r="Z347" s="3"/>
    </row>
    <row r="348" ht="15.75" customHeight="1">
      <c r="A348" s="10">
        <f t="shared" si="1"/>
        <v>345</v>
      </c>
      <c r="B348" s="11" t="s">
        <v>439</v>
      </c>
      <c r="C348" s="11" t="s">
        <v>447</v>
      </c>
      <c r="D348" s="11"/>
      <c r="E348" s="23">
        <v>0.0</v>
      </c>
      <c r="F348" s="21">
        <v>5250000.0</v>
      </c>
      <c r="G348" s="24"/>
      <c r="H348" s="24"/>
      <c r="I348" s="2"/>
      <c r="J348" s="3"/>
      <c r="K348" s="3"/>
      <c r="L348" s="3"/>
      <c r="M348" s="3"/>
      <c r="N348" s="3"/>
      <c r="O348" s="3"/>
      <c r="P348" s="3"/>
      <c r="Q348" s="3"/>
      <c r="R348" s="3"/>
      <c r="S348" s="3"/>
      <c r="T348" s="3"/>
      <c r="U348" s="3"/>
      <c r="V348" s="3"/>
      <c r="W348" s="3"/>
      <c r="X348" s="3"/>
      <c r="Y348" s="3"/>
      <c r="Z348" s="3"/>
    </row>
    <row r="349" ht="15.75" customHeight="1">
      <c r="A349" s="10">
        <f t="shared" si="1"/>
        <v>346</v>
      </c>
      <c r="B349" s="11" t="s">
        <v>439</v>
      </c>
      <c r="C349" s="11" t="s">
        <v>448</v>
      </c>
      <c r="D349" s="11"/>
      <c r="E349" s="23">
        <v>0.0</v>
      </c>
      <c r="F349" s="21">
        <v>5250000.0</v>
      </c>
      <c r="G349" s="24"/>
      <c r="H349" s="24"/>
      <c r="I349" s="2"/>
      <c r="J349" s="3"/>
      <c r="K349" s="3"/>
      <c r="L349" s="3"/>
      <c r="M349" s="3"/>
      <c r="N349" s="3"/>
      <c r="O349" s="3"/>
      <c r="P349" s="3"/>
      <c r="Q349" s="3"/>
      <c r="R349" s="3"/>
      <c r="S349" s="3"/>
      <c r="T349" s="3"/>
      <c r="U349" s="3"/>
      <c r="V349" s="3"/>
      <c r="W349" s="3"/>
      <c r="X349" s="3"/>
      <c r="Y349" s="3"/>
      <c r="Z349" s="3"/>
    </row>
    <row r="350" ht="15.75" customHeight="1">
      <c r="A350" s="10">
        <f t="shared" si="1"/>
        <v>347</v>
      </c>
      <c r="B350" s="11" t="s">
        <v>439</v>
      </c>
      <c r="C350" s="11" t="s">
        <v>449</v>
      </c>
      <c r="D350" s="11"/>
      <c r="E350" s="23">
        <v>0.0</v>
      </c>
      <c r="F350" s="21">
        <v>5250000.0</v>
      </c>
      <c r="G350" s="24"/>
      <c r="H350" s="24"/>
      <c r="I350" s="2"/>
      <c r="J350" s="3"/>
      <c r="K350" s="3"/>
      <c r="L350" s="3"/>
      <c r="M350" s="3"/>
      <c r="N350" s="3"/>
      <c r="O350" s="3"/>
      <c r="P350" s="3"/>
      <c r="Q350" s="3"/>
      <c r="R350" s="3"/>
      <c r="S350" s="3"/>
      <c r="T350" s="3"/>
      <c r="U350" s="3"/>
      <c r="V350" s="3"/>
      <c r="W350" s="3"/>
      <c r="X350" s="3"/>
      <c r="Y350" s="3"/>
      <c r="Z350" s="3"/>
    </row>
    <row r="351" ht="15.75" customHeight="1">
      <c r="A351" s="10">
        <f t="shared" si="1"/>
        <v>348</v>
      </c>
      <c r="B351" s="24" t="s">
        <v>450</v>
      </c>
      <c r="C351" s="24"/>
      <c r="D351" s="24"/>
      <c r="E351" s="24"/>
      <c r="F351" s="25">
        <f>570000*1.05</f>
        <v>598500</v>
      </c>
      <c r="G351" s="22">
        <f>ROUNDUP(440000*1.05,-3)</f>
        <v>462000</v>
      </c>
      <c r="H351" s="22">
        <f>ROUNDUP(330000*1.05,-3)</f>
        <v>347000</v>
      </c>
      <c r="I351" s="20"/>
      <c r="J351" s="3"/>
      <c r="K351" s="3"/>
      <c r="L351" s="3"/>
      <c r="M351" s="3"/>
      <c r="N351" s="3"/>
      <c r="O351" s="3"/>
      <c r="P351" s="3"/>
      <c r="Q351" s="3"/>
      <c r="R351" s="3"/>
      <c r="S351" s="3"/>
      <c r="T351" s="3"/>
      <c r="U351" s="3"/>
      <c r="V351" s="3"/>
      <c r="W351" s="3"/>
      <c r="X351" s="3"/>
      <c r="Y351" s="3"/>
      <c r="Z351" s="3"/>
    </row>
    <row r="352" ht="15.75" customHeight="1">
      <c r="A352" s="10">
        <f t="shared" si="1"/>
        <v>349</v>
      </c>
      <c r="B352" s="24" t="s">
        <v>451</v>
      </c>
      <c r="C352" s="24"/>
      <c r="D352" s="24"/>
      <c r="E352" s="24"/>
      <c r="F352" s="25">
        <f t="shared" ref="F352:F353" si="3">ROUNDUP(F351*0.85,-3)</f>
        <v>509000</v>
      </c>
      <c r="G352" s="22">
        <f t="shared" ref="G352:H352" si="2">ROUNDUP(F352*G351/F351,-3)</f>
        <v>393000</v>
      </c>
      <c r="H352" s="22">
        <f t="shared" si="2"/>
        <v>296000</v>
      </c>
      <c r="I352" s="20"/>
      <c r="J352" s="3"/>
      <c r="K352" s="3"/>
      <c r="L352" s="3"/>
      <c r="M352" s="3"/>
      <c r="N352" s="3"/>
      <c r="O352" s="3"/>
      <c r="P352" s="3"/>
      <c r="Q352" s="3"/>
      <c r="R352" s="3"/>
      <c r="S352" s="3"/>
      <c r="T352" s="3"/>
      <c r="U352" s="3"/>
      <c r="V352" s="3"/>
      <c r="W352" s="3"/>
      <c r="X352" s="3"/>
      <c r="Y352" s="3"/>
      <c r="Z352" s="3"/>
    </row>
    <row r="353" ht="15.75" customHeight="1">
      <c r="A353" s="10">
        <f t="shared" si="1"/>
        <v>350</v>
      </c>
      <c r="B353" s="24" t="s">
        <v>452</v>
      </c>
      <c r="C353" s="24"/>
      <c r="D353" s="24"/>
      <c r="E353" s="24"/>
      <c r="F353" s="25">
        <f t="shared" si="3"/>
        <v>433000</v>
      </c>
      <c r="G353" s="22">
        <f t="shared" ref="G353:H353" si="4">ROUNDUP(F353*G352/F352,-3)</f>
        <v>335000</v>
      </c>
      <c r="H353" s="22">
        <f t="shared" si="4"/>
        <v>253000</v>
      </c>
      <c r="I353" s="20"/>
      <c r="J353" s="3"/>
      <c r="K353" s="3"/>
      <c r="L353" s="3"/>
      <c r="M353" s="3"/>
      <c r="N353" s="3"/>
      <c r="O353" s="3"/>
      <c r="P353" s="3"/>
      <c r="Q353" s="3"/>
      <c r="R353" s="3"/>
      <c r="S353" s="3"/>
      <c r="T353" s="3"/>
      <c r="U353" s="3"/>
      <c r="V353" s="3"/>
      <c r="W353" s="3"/>
      <c r="X353" s="3"/>
      <c r="Y353" s="3"/>
      <c r="Z353" s="3"/>
    </row>
    <row r="354" ht="15.75" customHeight="1">
      <c r="A354" s="3"/>
      <c r="B354" s="3"/>
      <c r="C354" s="3"/>
      <c r="D354" s="3"/>
      <c r="E354" s="20"/>
      <c r="F354" s="26"/>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3"/>
      <c r="D355" s="3"/>
      <c r="E355" s="20"/>
      <c r="F355" s="26"/>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3"/>
      <c r="D356" s="3"/>
      <c r="E356" s="20"/>
      <c r="F356" s="26"/>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3"/>
      <c r="D357" s="3"/>
      <c r="E357" s="20"/>
      <c r="F357" s="26"/>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3"/>
      <c r="D358" s="3"/>
      <c r="E358" s="20"/>
      <c r="F358" s="26"/>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3"/>
      <c r="D359" s="3"/>
      <c r="E359" s="20"/>
      <c r="F359" s="26"/>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3"/>
      <c r="D360" s="3"/>
      <c r="E360" s="20"/>
      <c r="F360" s="26"/>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3"/>
      <c r="D361" s="3"/>
      <c r="E361" s="20"/>
      <c r="F361" s="26"/>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3"/>
      <c r="D362" s="3"/>
      <c r="E362" s="20"/>
      <c r="F362" s="26"/>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3"/>
      <c r="D363" s="3"/>
      <c r="E363" s="20"/>
      <c r="F363" s="26"/>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3"/>
      <c r="D364" s="3"/>
      <c r="E364" s="20"/>
      <c r="F364" s="26"/>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3"/>
      <c r="D365" s="3"/>
      <c r="E365" s="20"/>
      <c r="F365" s="26"/>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3"/>
      <c r="D366" s="3"/>
      <c r="E366" s="20"/>
      <c r="F366" s="26"/>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3"/>
      <c r="D367" s="3"/>
      <c r="E367" s="20"/>
      <c r="F367" s="26"/>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3"/>
      <c r="D368" s="3"/>
      <c r="E368" s="20"/>
      <c r="F368" s="26"/>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3"/>
      <c r="D369" s="3"/>
      <c r="E369" s="20"/>
      <c r="F369" s="26"/>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3"/>
      <c r="D370" s="3"/>
      <c r="E370" s="20"/>
      <c r="F370" s="26"/>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3"/>
      <c r="D371" s="3"/>
      <c r="E371" s="20"/>
      <c r="F371" s="26"/>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3"/>
      <c r="D372" s="3"/>
      <c r="E372" s="20"/>
      <c r="F372" s="26"/>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3"/>
      <c r="D373" s="3"/>
      <c r="E373" s="20"/>
      <c r="F373" s="26"/>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3"/>
      <c r="D374" s="3"/>
      <c r="E374" s="20"/>
      <c r="F374" s="26"/>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3"/>
      <c r="D375" s="3"/>
      <c r="E375" s="20"/>
      <c r="F375" s="26"/>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3"/>
      <c r="D376" s="3"/>
      <c r="E376" s="20"/>
      <c r="F376" s="26"/>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3"/>
      <c r="D377" s="3"/>
      <c r="E377" s="20"/>
      <c r="F377" s="26"/>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3"/>
      <c r="D378" s="3"/>
      <c r="E378" s="20"/>
      <c r="F378" s="26"/>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3"/>
      <c r="D379" s="3"/>
      <c r="E379" s="20"/>
      <c r="F379" s="26"/>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3"/>
      <c r="D380" s="3"/>
      <c r="E380" s="20"/>
      <c r="F380" s="26"/>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3"/>
      <c r="D381" s="3"/>
      <c r="E381" s="20"/>
      <c r="F381" s="26"/>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3"/>
      <c r="D382" s="3"/>
      <c r="E382" s="20"/>
      <c r="F382" s="26"/>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3"/>
      <c r="D383" s="3"/>
      <c r="E383" s="20"/>
      <c r="F383" s="26"/>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3"/>
      <c r="D384" s="3"/>
      <c r="E384" s="20"/>
      <c r="F384" s="26"/>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3"/>
      <c r="D385" s="3"/>
      <c r="E385" s="20"/>
      <c r="F385" s="26"/>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3"/>
      <c r="D386" s="3"/>
      <c r="E386" s="20"/>
      <c r="F386" s="26"/>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3"/>
      <c r="D387" s="3"/>
      <c r="E387" s="20"/>
      <c r="F387" s="26"/>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3"/>
      <c r="D388" s="3"/>
      <c r="E388" s="20"/>
      <c r="F388" s="26"/>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3"/>
      <c r="D389" s="3"/>
      <c r="E389" s="20"/>
      <c r="F389" s="26"/>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3"/>
      <c r="D390" s="3"/>
      <c r="E390" s="20"/>
      <c r="F390" s="26"/>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3"/>
      <c r="D391" s="3"/>
      <c r="E391" s="20"/>
      <c r="F391" s="26"/>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3"/>
      <c r="D392" s="3"/>
      <c r="E392" s="20"/>
      <c r="F392" s="26"/>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3"/>
      <c r="D393" s="3"/>
      <c r="E393" s="20"/>
      <c r="F393" s="26"/>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3"/>
      <c r="D394" s="3"/>
      <c r="E394" s="20"/>
      <c r="F394" s="26"/>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3"/>
      <c r="D395" s="3"/>
      <c r="E395" s="20"/>
      <c r="F395" s="26"/>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3"/>
      <c r="D396" s="3"/>
      <c r="E396" s="20"/>
      <c r="F396" s="26"/>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3"/>
      <c r="D397" s="3"/>
      <c r="E397" s="20"/>
      <c r="F397" s="26"/>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3"/>
      <c r="D398" s="3"/>
      <c r="E398" s="20"/>
      <c r="F398" s="26"/>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3"/>
      <c r="D399" s="3"/>
      <c r="E399" s="20"/>
      <c r="F399" s="26"/>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3"/>
      <c r="D400" s="3"/>
      <c r="E400" s="20"/>
      <c r="F400" s="26"/>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3"/>
      <c r="D401" s="3"/>
      <c r="E401" s="20"/>
      <c r="F401" s="26"/>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3"/>
      <c r="D402" s="3"/>
      <c r="E402" s="20"/>
      <c r="F402" s="26"/>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3"/>
      <c r="D403" s="3"/>
      <c r="E403" s="20"/>
      <c r="F403" s="26"/>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3"/>
      <c r="D404" s="3"/>
      <c r="E404" s="20"/>
      <c r="F404" s="26"/>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3"/>
      <c r="D405" s="3"/>
      <c r="E405" s="20"/>
      <c r="F405" s="26"/>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3"/>
      <c r="D406" s="3"/>
      <c r="E406" s="20"/>
      <c r="F406" s="26"/>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3"/>
      <c r="D407" s="3"/>
      <c r="E407" s="20"/>
      <c r="F407" s="26"/>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3"/>
      <c r="D408" s="3"/>
      <c r="E408" s="20"/>
      <c r="F408" s="26"/>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3"/>
      <c r="D409" s="3"/>
      <c r="E409" s="20"/>
      <c r="F409" s="26"/>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3"/>
      <c r="D410" s="3"/>
      <c r="E410" s="20"/>
      <c r="F410" s="26"/>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3"/>
      <c r="D411" s="3"/>
      <c r="E411" s="20"/>
      <c r="F411" s="26"/>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3"/>
      <c r="D412" s="3"/>
      <c r="E412" s="20"/>
      <c r="F412" s="26"/>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3"/>
      <c r="D413" s="3"/>
      <c r="E413" s="20"/>
      <c r="F413" s="26"/>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3"/>
      <c r="D414" s="3"/>
      <c r="E414" s="20"/>
      <c r="F414" s="26"/>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3"/>
      <c r="D415" s="3"/>
      <c r="E415" s="20"/>
      <c r="F415" s="26"/>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3"/>
      <c r="D416" s="3"/>
      <c r="E416" s="20"/>
      <c r="F416" s="26"/>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3"/>
      <c r="D417" s="3"/>
      <c r="E417" s="20"/>
      <c r="F417" s="26"/>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3"/>
      <c r="D418" s="3"/>
      <c r="E418" s="20"/>
      <c r="F418" s="26"/>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3"/>
      <c r="D419" s="3"/>
      <c r="E419" s="20"/>
      <c r="F419" s="26"/>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3"/>
      <c r="D420" s="3"/>
      <c r="E420" s="20"/>
      <c r="F420" s="26"/>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3"/>
      <c r="D421" s="3"/>
      <c r="E421" s="20"/>
      <c r="F421" s="26"/>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3"/>
      <c r="D422" s="3"/>
      <c r="E422" s="20"/>
      <c r="F422" s="26"/>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3"/>
      <c r="D423" s="3"/>
      <c r="E423" s="20"/>
      <c r="F423" s="26"/>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3"/>
      <c r="D424" s="3"/>
      <c r="E424" s="20"/>
      <c r="F424" s="26"/>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3"/>
      <c r="D425" s="3"/>
      <c r="E425" s="20"/>
      <c r="F425" s="26"/>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3"/>
      <c r="D426" s="3"/>
      <c r="E426" s="20"/>
      <c r="F426" s="26"/>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3"/>
      <c r="D427" s="3"/>
      <c r="E427" s="20"/>
      <c r="F427" s="26"/>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3"/>
      <c r="D428" s="3"/>
      <c r="E428" s="20"/>
      <c r="F428" s="26"/>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3"/>
      <c r="D429" s="3"/>
      <c r="E429" s="20"/>
      <c r="F429" s="26"/>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3"/>
      <c r="D430" s="3"/>
      <c r="E430" s="20"/>
      <c r="F430" s="26"/>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3"/>
      <c r="D431" s="3"/>
      <c r="E431" s="20"/>
      <c r="F431" s="26"/>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3"/>
      <c r="D432" s="3"/>
      <c r="E432" s="20"/>
      <c r="F432" s="26"/>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3"/>
      <c r="D433" s="3"/>
      <c r="E433" s="20"/>
      <c r="F433" s="26"/>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3"/>
      <c r="D434" s="3"/>
      <c r="E434" s="20"/>
      <c r="F434" s="26"/>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3"/>
      <c r="D435" s="3"/>
      <c r="E435" s="20"/>
      <c r="F435" s="26"/>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3"/>
      <c r="D436" s="3"/>
      <c r="E436" s="20"/>
      <c r="F436" s="26"/>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3"/>
      <c r="D437" s="3"/>
      <c r="E437" s="20"/>
      <c r="F437" s="26"/>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3"/>
      <c r="D438" s="3"/>
      <c r="E438" s="20"/>
      <c r="F438" s="26"/>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3"/>
      <c r="D439" s="3"/>
      <c r="E439" s="20"/>
      <c r="F439" s="26"/>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3"/>
      <c r="D440" s="3"/>
      <c r="E440" s="20"/>
      <c r="F440" s="26"/>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3"/>
      <c r="D441" s="3"/>
      <c r="E441" s="20"/>
      <c r="F441" s="26"/>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3"/>
      <c r="D442" s="3"/>
      <c r="E442" s="20"/>
      <c r="F442" s="26"/>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3"/>
      <c r="D443" s="3"/>
      <c r="E443" s="20"/>
      <c r="F443" s="26"/>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3"/>
      <c r="D444" s="3"/>
      <c r="E444" s="20"/>
      <c r="F444" s="26"/>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3"/>
      <c r="D445" s="3"/>
      <c r="E445" s="20"/>
      <c r="F445" s="26"/>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3"/>
      <c r="D446" s="3"/>
      <c r="E446" s="20"/>
      <c r="F446" s="26"/>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3"/>
      <c r="D447" s="3"/>
      <c r="E447" s="20"/>
      <c r="F447" s="26"/>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3"/>
      <c r="D448" s="3"/>
      <c r="E448" s="20"/>
      <c r="F448" s="26"/>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3"/>
      <c r="D449" s="3"/>
      <c r="E449" s="20"/>
      <c r="F449" s="26"/>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3"/>
      <c r="D450" s="3"/>
      <c r="E450" s="20"/>
      <c r="F450" s="26"/>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3"/>
      <c r="D451" s="3"/>
      <c r="E451" s="20"/>
      <c r="F451" s="26"/>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3"/>
      <c r="D452" s="3"/>
      <c r="E452" s="20"/>
      <c r="F452" s="26"/>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3"/>
      <c r="D453" s="3"/>
      <c r="E453" s="20"/>
      <c r="F453" s="26"/>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3"/>
      <c r="D454" s="3"/>
      <c r="E454" s="20"/>
      <c r="F454" s="26"/>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3"/>
      <c r="D455" s="3"/>
      <c r="E455" s="20"/>
      <c r="F455" s="26"/>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3"/>
      <c r="D456" s="3"/>
      <c r="E456" s="20"/>
      <c r="F456" s="26"/>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3"/>
      <c r="D457" s="3"/>
      <c r="E457" s="20"/>
      <c r="F457" s="26"/>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3"/>
      <c r="D458" s="3"/>
      <c r="E458" s="20"/>
      <c r="F458" s="26"/>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3"/>
      <c r="D459" s="3"/>
      <c r="E459" s="20"/>
      <c r="F459" s="26"/>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3"/>
      <c r="D460" s="3"/>
      <c r="E460" s="20"/>
      <c r="F460" s="26"/>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3"/>
      <c r="D461" s="3"/>
      <c r="E461" s="20"/>
      <c r="F461" s="26"/>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3"/>
      <c r="D462" s="3"/>
      <c r="E462" s="20"/>
      <c r="F462" s="26"/>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3"/>
      <c r="D463" s="3"/>
      <c r="E463" s="20"/>
      <c r="F463" s="26"/>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3"/>
      <c r="D464" s="3"/>
      <c r="E464" s="20"/>
      <c r="F464" s="26"/>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3"/>
      <c r="D465" s="3"/>
      <c r="E465" s="20"/>
      <c r="F465" s="26"/>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3"/>
      <c r="D466" s="3"/>
      <c r="E466" s="20"/>
      <c r="F466" s="26"/>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3"/>
      <c r="D467" s="3"/>
      <c r="E467" s="20"/>
      <c r="F467" s="26"/>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3"/>
      <c r="D468" s="3"/>
      <c r="E468" s="20"/>
      <c r="F468" s="26"/>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3"/>
      <c r="D469" s="3"/>
      <c r="E469" s="20"/>
      <c r="F469" s="26"/>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3"/>
      <c r="D470" s="3"/>
      <c r="E470" s="20"/>
      <c r="F470" s="26"/>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3"/>
      <c r="D471" s="3"/>
      <c r="E471" s="20"/>
      <c r="F471" s="26"/>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3"/>
      <c r="D472" s="3"/>
      <c r="E472" s="20"/>
      <c r="F472" s="26"/>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3"/>
      <c r="D473" s="3"/>
      <c r="E473" s="20"/>
      <c r="F473" s="26"/>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3"/>
      <c r="D474" s="3"/>
      <c r="E474" s="20"/>
      <c r="F474" s="26"/>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3"/>
      <c r="D475" s="3"/>
      <c r="E475" s="20"/>
      <c r="F475" s="26"/>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3"/>
      <c r="D476" s="3"/>
      <c r="E476" s="20"/>
      <c r="F476" s="26"/>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3"/>
      <c r="D477" s="3"/>
      <c r="E477" s="20"/>
      <c r="F477" s="26"/>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3"/>
      <c r="D478" s="3"/>
      <c r="E478" s="20"/>
      <c r="F478" s="26"/>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3"/>
      <c r="D479" s="3"/>
      <c r="E479" s="20"/>
      <c r="F479" s="26"/>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3"/>
      <c r="D480" s="3"/>
      <c r="E480" s="20"/>
      <c r="F480" s="26"/>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3"/>
      <c r="D481" s="3"/>
      <c r="E481" s="20"/>
      <c r="F481" s="26"/>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3"/>
      <c r="D482" s="3"/>
      <c r="E482" s="20"/>
      <c r="F482" s="26"/>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3"/>
      <c r="D483" s="3"/>
      <c r="E483" s="20"/>
      <c r="F483" s="26"/>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3"/>
      <c r="D484" s="3"/>
      <c r="E484" s="20"/>
      <c r="F484" s="26"/>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3"/>
      <c r="D485" s="3"/>
      <c r="E485" s="20"/>
      <c r="F485" s="26"/>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3"/>
      <c r="D486" s="3"/>
      <c r="E486" s="20"/>
      <c r="F486" s="26"/>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3"/>
      <c r="D487" s="3"/>
      <c r="E487" s="20"/>
      <c r="F487" s="26"/>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3"/>
      <c r="D488" s="3"/>
      <c r="E488" s="20"/>
      <c r="F488" s="26"/>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3"/>
      <c r="D489" s="3"/>
      <c r="E489" s="20"/>
      <c r="F489" s="26"/>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3"/>
      <c r="D490" s="3"/>
      <c r="E490" s="20"/>
      <c r="F490" s="26"/>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3"/>
      <c r="D491" s="3"/>
      <c r="E491" s="20"/>
      <c r="F491" s="26"/>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3"/>
      <c r="D492" s="3"/>
      <c r="E492" s="20"/>
      <c r="F492" s="26"/>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3"/>
      <c r="D493" s="3"/>
      <c r="E493" s="20"/>
      <c r="F493" s="26"/>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3"/>
      <c r="D494" s="3"/>
      <c r="E494" s="20"/>
      <c r="F494" s="26"/>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3"/>
      <c r="D495" s="3"/>
      <c r="E495" s="20"/>
      <c r="F495" s="26"/>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3"/>
      <c r="D496" s="3"/>
      <c r="E496" s="20"/>
      <c r="F496" s="26"/>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3"/>
      <c r="D497" s="3"/>
      <c r="E497" s="20"/>
      <c r="F497" s="26"/>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3"/>
      <c r="D498" s="3"/>
      <c r="E498" s="20"/>
      <c r="F498" s="26"/>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3"/>
      <c r="D499" s="3"/>
      <c r="E499" s="20"/>
      <c r="F499" s="26"/>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3"/>
      <c r="D500" s="3"/>
      <c r="E500" s="20"/>
      <c r="F500" s="26"/>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3"/>
      <c r="D501" s="3"/>
      <c r="E501" s="20"/>
      <c r="F501" s="26"/>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3"/>
      <c r="D502" s="3"/>
      <c r="E502" s="20"/>
      <c r="F502" s="26"/>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3"/>
      <c r="D503" s="3"/>
      <c r="E503" s="20"/>
      <c r="F503" s="26"/>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3"/>
      <c r="D504" s="3"/>
      <c r="E504" s="20"/>
      <c r="F504" s="26"/>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3"/>
      <c r="D505" s="3"/>
      <c r="E505" s="20"/>
      <c r="F505" s="26"/>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3"/>
      <c r="D506" s="3"/>
      <c r="E506" s="20"/>
      <c r="F506" s="26"/>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3"/>
      <c r="D507" s="3"/>
      <c r="E507" s="20"/>
      <c r="F507" s="26"/>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3"/>
      <c r="D508" s="3"/>
      <c r="E508" s="20"/>
      <c r="F508" s="26"/>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3"/>
      <c r="D509" s="3"/>
      <c r="E509" s="20"/>
      <c r="F509" s="26"/>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3"/>
      <c r="D510" s="3"/>
      <c r="E510" s="20"/>
      <c r="F510" s="26"/>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3"/>
      <c r="D511" s="3"/>
      <c r="E511" s="20"/>
      <c r="F511" s="26"/>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3"/>
      <c r="D512" s="3"/>
      <c r="E512" s="20"/>
      <c r="F512" s="26"/>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3"/>
      <c r="D513" s="3"/>
      <c r="E513" s="20"/>
      <c r="F513" s="26"/>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3"/>
      <c r="D514" s="3"/>
      <c r="E514" s="20"/>
      <c r="F514" s="26"/>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3"/>
      <c r="D515" s="3"/>
      <c r="E515" s="20"/>
      <c r="F515" s="26"/>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3"/>
      <c r="D516" s="3"/>
      <c r="E516" s="20"/>
      <c r="F516" s="26"/>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3"/>
      <c r="D517" s="3"/>
      <c r="E517" s="20"/>
      <c r="F517" s="26"/>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3"/>
      <c r="D518" s="3"/>
      <c r="E518" s="20"/>
      <c r="F518" s="26"/>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3"/>
      <c r="D519" s="3"/>
      <c r="E519" s="20"/>
      <c r="F519" s="26"/>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3"/>
      <c r="D520" s="3"/>
      <c r="E520" s="20"/>
      <c r="F520" s="26"/>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3"/>
      <c r="D521" s="3"/>
      <c r="E521" s="20"/>
      <c r="F521" s="26"/>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3"/>
      <c r="D522" s="3"/>
      <c r="E522" s="20"/>
      <c r="F522" s="26"/>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3"/>
      <c r="D523" s="3"/>
      <c r="E523" s="20"/>
      <c r="F523" s="26"/>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3"/>
      <c r="D524" s="3"/>
      <c r="E524" s="20"/>
      <c r="F524" s="26"/>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3"/>
      <c r="D525" s="3"/>
      <c r="E525" s="20"/>
      <c r="F525" s="26"/>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3"/>
      <c r="D526" s="3"/>
      <c r="E526" s="20"/>
      <c r="F526" s="26"/>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3"/>
      <c r="D527" s="3"/>
      <c r="E527" s="20"/>
      <c r="F527" s="26"/>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3"/>
      <c r="D528" s="3"/>
      <c r="E528" s="20"/>
      <c r="F528" s="26"/>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3"/>
      <c r="D529" s="3"/>
      <c r="E529" s="20"/>
      <c r="F529" s="26"/>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3"/>
      <c r="D530" s="3"/>
      <c r="E530" s="20"/>
      <c r="F530" s="26"/>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3"/>
      <c r="D531" s="3"/>
      <c r="E531" s="20"/>
      <c r="F531" s="26"/>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3"/>
      <c r="D532" s="3"/>
      <c r="E532" s="20"/>
      <c r="F532" s="26"/>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3"/>
      <c r="D533" s="3"/>
      <c r="E533" s="20"/>
      <c r="F533" s="26"/>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3"/>
      <c r="D534" s="3"/>
      <c r="E534" s="20"/>
      <c r="F534" s="26"/>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3"/>
      <c r="D535" s="3"/>
      <c r="E535" s="20"/>
      <c r="F535" s="26"/>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3"/>
      <c r="D536" s="3"/>
      <c r="E536" s="20"/>
      <c r="F536" s="26"/>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3"/>
      <c r="D537" s="3"/>
      <c r="E537" s="20"/>
      <c r="F537" s="26"/>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3"/>
      <c r="D538" s="3"/>
      <c r="E538" s="20"/>
      <c r="F538" s="26"/>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3"/>
      <c r="D539" s="3"/>
      <c r="E539" s="20"/>
      <c r="F539" s="26"/>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3"/>
      <c r="D540" s="3"/>
      <c r="E540" s="20"/>
      <c r="F540" s="26"/>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3"/>
      <c r="D541" s="3"/>
      <c r="E541" s="20"/>
      <c r="F541" s="26"/>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3"/>
      <c r="D542" s="3"/>
      <c r="E542" s="20"/>
      <c r="F542" s="26"/>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3"/>
      <c r="D543" s="3"/>
      <c r="E543" s="20"/>
      <c r="F543" s="26"/>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3"/>
      <c r="D544" s="3"/>
      <c r="E544" s="20"/>
      <c r="F544" s="26"/>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3"/>
      <c r="D545" s="3"/>
      <c r="E545" s="20"/>
      <c r="F545" s="26"/>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3"/>
      <c r="D546" s="3"/>
      <c r="E546" s="20"/>
      <c r="F546" s="26"/>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3"/>
      <c r="D547" s="3"/>
      <c r="E547" s="20"/>
      <c r="F547" s="26"/>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3"/>
      <c r="D548" s="3"/>
      <c r="E548" s="20"/>
      <c r="F548" s="26"/>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3"/>
      <c r="D549" s="3"/>
      <c r="E549" s="20"/>
      <c r="F549" s="26"/>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3"/>
      <c r="D550" s="3"/>
      <c r="E550" s="20"/>
      <c r="F550" s="26"/>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3"/>
      <c r="D551" s="3"/>
      <c r="E551" s="20"/>
      <c r="F551" s="26"/>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3"/>
      <c r="D552" s="3"/>
      <c r="E552" s="20"/>
      <c r="F552" s="26"/>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3"/>
      <c r="D553" s="3"/>
      <c r="E553" s="20"/>
      <c r="F553" s="26"/>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3"/>
      <c r="D554" s="3"/>
      <c r="E554" s="20"/>
      <c r="F554" s="26"/>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3"/>
      <c r="D555" s="3"/>
      <c r="E555" s="20"/>
      <c r="F555" s="26"/>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3"/>
      <c r="D556" s="3"/>
      <c r="E556" s="20"/>
      <c r="F556" s="26"/>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3"/>
      <c r="D557" s="3"/>
      <c r="E557" s="20"/>
      <c r="F557" s="26"/>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3"/>
      <c r="D558" s="3"/>
      <c r="E558" s="20"/>
      <c r="F558" s="26"/>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3"/>
      <c r="D559" s="3"/>
      <c r="E559" s="20"/>
      <c r="F559" s="26"/>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3"/>
      <c r="D560" s="3"/>
      <c r="E560" s="20"/>
      <c r="F560" s="26"/>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3"/>
      <c r="D561" s="3"/>
      <c r="E561" s="20"/>
      <c r="F561" s="26"/>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3"/>
      <c r="D562" s="3"/>
      <c r="E562" s="20"/>
      <c r="F562" s="26"/>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3"/>
      <c r="D563" s="3"/>
      <c r="E563" s="20"/>
      <c r="F563" s="26"/>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3"/>
      <c r="D564" s="3"/>
      <c r="E564" s="20"/>
      <c r="F564" s="26"/>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3"/>
      <c r="D565" s="3"/>
      <c r="E565" s="20"/>
      <c r="F565" s="26"/>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3"/>
      <c r="D566" s="3"/>
      <c r="E566" s="20"/>
      <c r="F566" s="26"/>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3"/>
      <c r="D567" s="3"/>
      <c r="E567" s="20"/>
      <c r="F567" s="26"/>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3"/>
      <c r="D568" s="3"/>
      <c r="E568" s="20"/>
      <c r="F568" s="26"/>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3"/>
      <c r="D569" s="3"/>
      <c r="E569" s="20"/>
      <c r="F569" s="26"/>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3"/>
      <c r="D570" s="3"/>
      <c r="E570" s="20"/>
      <c r="F570" s="26"/>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3"/>
      <c r="D571" s="3"/>
      <c r="E571" s="20"/>
      <c r="F571" s="26"/>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3"/>
      <c r="D572" s="3"/>
      <c r="E572" s="20"/>
      <c r="F572" s="26"/>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3"/>
      <c r="D573" s="3"/>
      <c r="E573" s="20"/>
      <c r="F573" s="26"/>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3"/>
      <c r="D574" s="3"/>
      <c r="E574" s="20"/>
      <c r="F574" s="26"/>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3"/>
      <c r="D575" s="3"/>
      <c r="E575" s="20"/>
      <c r="F575" s="26"/>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3"/>
      <c r="D576" s="3"/>
      <c r="E576" s="20"/>
      <c r="F576" s="26"/>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3"/>
      <c r="D577" s="3"/>
      <c r="E577" s="20"/>
      <c r="F577" s="26"/>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3"/>
      <c r="D578" s="3"/>
      <c r="E578" s="20"/>
      <c r="F578" s="26"/>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3"/>
      <c r="D579" s="3"/>
      <c r="E579" s="20"/>
      <c r="F579" s="26"/>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3"/>
      <c r="D580" s="3"/>
      <c r="E580" s="20"/>
      <c r="F580" s="26"/>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3"/>
      <c r="D581" s="3"/>
      <c r="E581" s="20"/>
      <c r="F581" s="26"/>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3"/>
      <c r="D582" s="3"/>
      <c r="E582" s="20"/>
      <c r="F582" s="26"/>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3"/>
      <c r="D583" s="3"/>
      <c r="E583" s="20"/>
      <c r="F583" s="26"/>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3"/>
      <c r="D584" s="3"/>
      <c r="E584" s="20"/>
      <c r="F584" s="26"/>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3"/>
      <c r="D585" s="3"/>
      <c r="E585" s="20"/>
      <c r="F585" s="26"/>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3"/>
      <c r="D586" s="3"/>
      <c r="E586" s="20"/>
      <c r="F586" s="26"/>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3"/>
      <c r="D587" s="3"/>
      <c r="E587" s="20"/>
      <c r="F587" s="26"/>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3"/>
      <c r="D588" s="3"/>
      <c r="E588" s="20"/>
      <c r="F588" s="26"/>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3"/>
      <c r="D589" s="3"/>
      <c r="E589" s="20"/>
      <c r="F589" s="26"/>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3"/>
      <c r="D590" s="3"/>
      <c r="E590" s="20"/>
      <c r="F590" s="26"/>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3"/>
      <c r="D591" s="3"/>
      <c r="E591" s="20"/>
      <c r="F591" s="26"/>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3"/>
      <c r="D592" s="3"/>
      <c r="E592" s="20"/>
      <c r="F592" s="26"/>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3"/>
      <c r="D593" s="3"/>
      <c r="E593" s="20"/>
      <c r="F593" s="26"/>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3"/>
      <c r="D594" s="3"/>
      <c r="E594" s="20"/>
      <c r="F594" s="26"/>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3"/>
      <c r="D595" s="3"/>
      <c r="E595" s="20"/>
      <c r="F595" s="26"/>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3"/>
      <c r="D596" s="3"/>
      <c r="E596" s="20"/>
      <c r="F596" s="26"/>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3"/>
      <c r="D597" s="3"/>
      <c r="E597" s="20"/>
      <c r="F597" s="26"/>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3"/>
      <c r="D598" s="3"/>
      <c r="E598" s="20"/>
      <c r="F598" s="26"/>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3"/>
      <c r="D599" s="3"/>
      <c r="E599" s="20"/>
      <c r="F599" s="26"/>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3"/>
      <c r="D600" s="3"/>
      <c r="E600" s="20"/>
      <c r="F600" s="26"/>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3"/>
      <c r="D601" s="3"/>
      <c r="E601" s="20"/>
      <c r="F601" s="26"/>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3"/>
      <c r="D602" s="3"/>
      <c r="E602" s="20"/>
      <c r="F602" s="26"/>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3"/>
      <c r="D603" s="3"/>
      <c r="E603" s="20"/>
      <c r="F603" s="26"/>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3"/>
      <c r="D604" s="3"/>
      <c r="E604" s="20"/>
      <c r="F604" s="26"/>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3"/>
      <c r="D605" s="3"/>
      <c r="E605" s="20"/>
      <c r="F605" s="26"/>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3"/>
      <c r="D606" s="3"/>
      <c r="E606" s="20"/>
      <c r="F606" s="26"/>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3"/>
      <c r="D607" s="3"/>
      <c r="E607" s="20"/>
      <c r="F607" s="26"/>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3"/>
      <c r="D608" s="3"/>
      <c r="E608" s="20"/>
      <c r="F608" s="26"/>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3"/>
      <c r="D609" s="3"/>
      <c r="E609" s="20"/>
      <c r="F609" s="26"/>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3"/>
      <c r="D610" s="3"/>
      <c r="E610" s="20"/>
      <c r="F610" s="26"/>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3"/>
      <c r="D611" s="3"/>
      <c r="E611" s="20"/>
      <c r="F611" s="26"/>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3"/>
      <c r="D612" s="3"/>
      <c r="E612" s="20"/>
      <c r="F612" s="26"/>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3"/>
      <c r="D613" s="3"/>
      <c r="E613" s="20"/>
      <c r="F613" s="26"/>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3"/>
      <c r="D614" s="3"/>
      <c r="E614" s="20"/>
      <c r="F614" s="26"/>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3"/>
      <c r="D615" s="3"/>
      <c r="E615" s="20"/>
      <c r="F615" s="26"/>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3"/>
      <c r="D616" s="3"/>
      <c r="E616" s="20"/>
      <c r="F616" s="26"/>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3"/>
      <c r="D617" s="3"/>
      <c r="E617" s="20"/>
      <c r="F617" s="26"/>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3"/>
      <c r="D618" s="3"/>
      <c r="E618" s="20"/>
      <c r="F618" s="26"/>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3"/>
      <c r="D619" s="3"/>
      <c r="E619" s="20"/>
      <c r="F619" s="26"/>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3"/>
      <c r="D620" s="3"/>
      <c r="E620" s="20"/>
      <c r="F620" s="26"/>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3"/>
      <c r="D621" s="3"/>
      <c r="E621" s="20"/>
      <c r="F621" s="26"/>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3"/>
      <c r="D622" s="3"/>
      <c r="E622" s="20"/>
      <c r="F622" s="26"/>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3"/>
      <c r="D623" s="3"/>
      <c r="E623" s="20"/>
      <c r="F623" s="26"/>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3"/>
      <c r="D624" s="3"/>
      <c r="E624" s="20"/>
      <c r="F624" s="26"/>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3"/>
      <c r="D625" s="3"/>
      <c r="E625" s="20"/>
      <c r="F625" s="26"/>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3"/>
      <c r="D626" s="3"/>
      <c r="E626" s="20"/>
      <c r="F626" s="26"/>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3"/>
      <c r="D627" s="3"/>
      <c r="E627" s="20"/>
      <c r="F627" s="26"/>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3"/>
      <c r="D628" s="3"/>
      <c r="E628" s="20"/>
      <c r="F628" s="26"/>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3"/>
      <c r="D629" s="3"/>
      <c r="E629" s="20"/>
      <c r="F629" s="26"/>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3"/>
      <c r="D630" s="3"/>
      <c r="E630" s="20"/>
      <c r="F630" s="26"/>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3"/>
      <c r="D631" s="3"/>
      <c r="E631" s="20"/>
      <c r="F631" s="26"/>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3"/>
      <c r="D632" s="3"/>
      <c r="E632" s="20"/>
      <c r="F632" s="26"/>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3"/>
      <c r="D633" s="3"/>
      <c r="E633" s="20"/>
      <c r="F633" s="26"/>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3"/>
      <c r="D634" s="3"/>
      <c r="E634" s="20"/>
      <c r="F634" s="26"/>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3"/>
      <c r="D635" s="3"/>
      <c r="E635" s="20"/>
      <c r="F635" s="26"/>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3"/>
      <c r="D636" s="3"/>
      <c r="E636" s="20"/>
      <c r="F636" s="26"/>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3"/>
      <c r="D637" s="3"/>
      <c r="E637" s="20"/>
      <c r="F637" s="26"/>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3"/>
      <c r="D638" s="3"/>
      <c r="E638" s="20"/>
      <c r="F638" s="26"/>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3"/>
      <c r="D639" s="3"/>
      <c r="E639" s="20"/>
      <c r="F639" s="26"/>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3"/>
      <c r="D640" s="3"/>
      <c r="E640" s="20"/>
      <c r="F640" s="26"/>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3"/>
      <c r="D641" s="3"/>
      <c r="E641" s="20"/>
      <c r="F641" s="26"/>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3"/>
      <c r="D642" s="3"/>
      <c r="E642" s="20"/>
      <c r="F642" s="26"/>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3"/>
      <c r="D643" s="3"/>
      <c r="E643" s="20"/>
      <c r="F643" s="26"/>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3"/>
      <c r="D644" s="3"/>
      <c r="E644" s="20"/>
      <c r="F644" s="26"/>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3"/>
      <c r="D645" s="3"/>
      <c r="E645" s="20"/>
      <c r="F645" s="26"/>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3"/>
      <c r="D646" s="3"/>
      <c r="E646" s="20"/>
      <c r="F646" s="26"/>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3"/>
      <c r="D647" s="3"/>
      <c r="E647" s="20"/>
      <c r="F647" s="26"/>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3"/>
      <c r="D648" s="3"/>
      <c r="E648" s="20"/>
      <c r="F648" s="26"/>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3"/>
      <c r="D649" s="3"/>
      <c r="E649" s="20"/>
      <c r="F649" s="26"/>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3"/>
      <c r="D650" s="3"/>
      <c r="E650" s="20"/>
      <c r="F650" s="26"/>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3"/>
      <c r="D651" s="3"/>
      <c r="E651" s="20"/>
      <c r="F651" s="26"/>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3"/>
      <c r="D652" s="3"/>
      <c r="E652" s="20"/>
      <c r="F652" s="26"/>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3"/>
      <c r="D653" s="3"/>
      <c r="E653" s="20"/>
      <c r="F653" s="26"/>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3"/>
      <c r="D654" s="3"/>
      <c r="E654" s="20"/>
      <c r="F654" s="26"/>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3"/>
      <c r="D655" s="3"/>
      <c r="E655" s="20"/>
      <c r="F655" s="26"/>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3"/>
      <c r="D656" s="3"/>
      <c r="E656" s="20"/>
      <c r="F656" s="26"/>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3"/>
      <c r="D657" s="3"/>
      <c r="E657" s="20"/>
      <c r="F657" s="26"/>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3"/>
      <c r="D658" s="3"/>
      <c r="E658" s="20"/>
      <c r="F658" s="26"/>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3"/>
      <c r="D659" s="3"/>
      <c r="E659" s="20"/>
      <c r="F659" s="26"/>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3"/>
      <c r="D660" s="3"/>
      <c r="E660" s="20"/>
      <c r="F660" s="26"/>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3"/>
      <c r="D661" s="3"/>
      <c r="E661" s="20"/>
      <c r="F661" s="26"/>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3"/>
      <c r="D662" s="3"/>
      <c r="E662" s="20"/>
      <c r="F662" s="26"/>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3"/>
      <c r="D663" s="3"/>
      <c r="E663" s="20"/>
      <c r="F663" s="26"/>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3"/>
      <c r="D664" s="3"/>
      <c r="E664" s="20"/>
      <c r="F664" s="26"/>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3"/>
      <c r="D665" s="3"/>
      <c r="E665" s="20"/>
      <c r="F665" s="26"/>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3"/>
      <c r="D666" s="3"/>
      <c r="E666" s="20"/>
      <c r="F666" s="26"/>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3"/>
      <c r="D667" s="3"/>
      <c r="E667" s="20"/>
      <c r="F667" s="26"/>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3"/>
      <c r="D668" s="3"/>
      <c r="E668" s="20"/>
      <c r="F668" s="26"/>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3"/>
      <c r="D669" s="3"/>
      <c r="E669" s="20"/>
      <c r="F669" s="26"/>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3"/>
      <c r="D670" s="3"/>
      <c r="E670" s="20"/>
      <c r="F670" s="26"/>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3"/>
      <c r="D671" s="3"/>
      <c r="E671" s="20"/>
      <c r="F671" s="26"/>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3"/>
      <c r="D672" s="3"/>
      <c r="E672" s="20"/>
      <c r="F672" s="26"/>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3"/>
      <c r="D673" s="3"/>
      <c r="E673" s="20"/>
      <c r="F673" s="26"/>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3"/>
      <c r="D674" s="3"/>
      <c r="E674" s="20"/>
      <c r="F674" s="26"/>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3"/>
      <c r="D675" s="3"/>
      <c r="E675" s="20"/>
      <c r="F675" s="26"/>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3"/>
      <c r="D676" s="3"/>
      <c r="E676" s="20"/>
      <c r="F676" s="26"/>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3"/>
      <c r="D677" s="3"/>
      <c r="E677" s="20"/>
      <c r="F677" s="26"/>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3"/>
      <c r="D678" s="3"/>
      <c r="E678" s="20"/>
      <c r="F678" s="26"/>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3"/>
      <c r="D679" s="3"/>
      <c r="E679" s="20"/>
      <c r="F679" s="26"/>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3"/>
      <c r="D680" s="3"/>
      <c r="E680" s="20"/>
      <c r="F680" s="26"/>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3"/>
      <c r="D681" s="3"/>
      <c r="E681" s="20"/>
      <c r="F681" s="26"/>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3"/>
      <c r="D682" s="3"/>
      <c r="E682" s="20"/>
      <c r="F682" s="26"/>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3"/>
      <c r="D683" s="3"/>
      <c r="E683" s="20"/>
      <c r="F683" s="26"/>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3"/>
      <c r="D684" s="3"/>
      <c r="E684" s="20"/>
      <c r="F684" s="26"/>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3"/>
      <c r="D685" s="3"/>
      <c r="E685" s="20"/>
      <c r="F685" s="26"/>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3"/>
      <c r="D686" s="3"/>
      <c r="E686" s="20"/>
      <c r="F686" s="26"/>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3"/>
      <c r="D687" s="3"/>
      <c r="E687" s="20"/>
      <c r="F687" s="26"/>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3"/>
      <c r="D688" s="3"/>
      <c r="E688" s="20"/>
      <c r="F688" s="26"/>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3"/>
      <c r="D689" s="3"/>
      <c r="E689" s="20"/>
      <c r="F689" s="26"/>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3"/>
      <c r="D690" s="3"/>
      <c r="E690" s="20"/>
      <c r="F690" s="26"/>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3"/>
      <c r="D691" s="3"/>
      <c r="E691" s="20"/>
      <c r="F691" s="26"/>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3"/>
      <c r="D692" s="3"/>
      <c r="E692" s="20"/>
      <c r="F692" s="26"/>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3"/>
      <c r="D693" s="3"/>
      <c r="E693" s="20"/>
      <c r="F693" s="26"/>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3"/>
      <c r="D694" s="3"/>
      <c r="E694" s="20"/>
      <c r="F694" s="26"/>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3"/>
      <c r="D695" s="3"/>
      <c r="E695" s="20"/>
      <c r="F695" s="26"/>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3"/>
      <c r="D696" s="3"/>
      <c r="E696" s="20"/>
      <c r="F696" s="26"/>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3"/>
      <c r="D697" s="3"/>
      <c r="E697" s="20"/>
      <c r="F697" s="26"/>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3"/>
      <c r="D698" s="3"/>
      <c r="E698" s="20"/>
      <c r="F698" s="26"/>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3"/>
      <c r="D699" s="3"/>
      <c r="E699" s="20"/>
      <c r="F699" s="26"/>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3"/>
      <c r="D700" s="3"/>
      <c r="E700" s="20"/>
      <c r="F700" s="26"/>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3"/>
      <c r="D701" s="3"/>
      <c r="E701" s="20"/>
      <c r="F701" s="26"/>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3"/>
      <c r="D702" s="3"/>
      <c r="E702" s="20"/>
      <c r="F702" s="26"/>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3"/>
      <c r="D703" s="3"/>
      <c r="E703" s="20"/>
      <c r="F703" s="26"/>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3"/>
      <c r="D704" s="3"/>
      <c r="E704" s="20"/>
      <c r="F704" s="26"/>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3"/>
      <c r="D705" s="3"/>
      <c r="E705" s="20"/>
      <c r="F705" s="26"/>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3"/>
      <c r="D706" s="3"/>
      <c r="E706" s="20"/>
      <c r="F706" s="26"/>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3"/>
      <c r="D707" s="3"/>
      <c r="E707" s="20"/>
      <c r="F707" s="26"/>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3"/>
      <c r="D708" s="3"/>
      <c r="E708" s="20"/>
      <c r="F708" s="26"/>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3"/>
      <c r="D709" s="3"/>
      <c r="E709" s="20"/>
      <c r="F709" s="26"/>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3"/>
      <c r="D710" s="3"/>
      <c r="E710" s="20"/>
      <c r="F710" s="26"/>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3"/>
      <c r="D711" s="3"/>
      <c r="E711" s="20"/>
      <c r="F711" s="26"/>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3"/>
      <c r="D712" s="3"/>
      <c r="E712" s="20"/>
      <c r="F712" s="26"/>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3"/>
      <c r="D713" s="3"/>
      <c r="E713" s="20"/>
      <c r="F713" s="26"/>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3"/>
      <c r="D714" s="3"/>
      <c r="E714" s="20"/>
      <c r="F714" s="26"/>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3"/>
      <c r="D715" s="3"/>
      <c r="E715" s="20"/>
      <c r="F715" s="26"/>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3"/>
      <c r="D716" s="3"/>
      <c r="E716" s="20"/>
      <c r="F716" s="26"/>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3"/>
      <c r="D717" s="3"/>
      <c r="E717" s="20"/>
      <c r="F717" s="26"/>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3"/>
      <c r="D718" s="3"/>
      <c r="E718" s="20"/>
      <c r="F718" s="26"/>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3"/>
      <c r="D719" s="3"/>
      <c r="E719" s="20"/>
      <c r="F719" s="26"/>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3"/>
      <c r="D720" s="3"/>
      <c r="E720" s="20"/>
      <c r="F720" s="26"/>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3"/>
      <c r="D721" s="3"/>
      <c r="E721" s="20"/>
      <c r="F721" s="26"/>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3"/>
      <c r="D722" s="3"/>
      <c r="E722" s="20"/>
      <c r="F722" s="26"/>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3"/>
      <c r="D723" s="3"/>
      <c r="E723" s="20"/>
      <c r="F723" s="26"/>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3"/>
      <c r="D724" s="3"/>
      <c r="E724" s="20"/>
      <c r="F724" s="26"/>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3"/>
      <c r="D725" s="3"/>
      <c r="E725" s="20"/>
      <c r="F725" s="26"/>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3"/>
      <c r="D726" s="3"/>
      <c r="E726" s="20"/>
      <c r="F726" s="26"/>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3"/>
      <c r="D727" s="3"/>
      <c r="E727" s="20"/>
      <c r="F727" s="26"/>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3"/>
      <c r="D728" s="3"/>
      <c r="E728" s="20"/>
      <c r="F728" s="26"/>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3"/>
      <c r="D729" s="3"/>
      <c r="E729" s="20"/>
      <c r="F729" s="26"/>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3"/>
      <c r="D730" s="3"/>
      <c r="E730" s="20"/>
      <c r="F730" s="26"/>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3"/>
      <c r="D731" s="3"/>
      <c r="E731" s="20"/>
      <c r="F731" s="26"/>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3"/>
      <c r="D732" s="3"/>
      <c r="E732" s="20"/>
      <c r="F732" s="26"/>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3"/>
      <c r="D733" s="3"/>
      <c r="E733" s="20"/>
      <c r="F733" s="26"/>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3"/>
      <c r="D734" s="3"/>
      <c r="E734" s="20"/>
      <c r="F734" s="26"/>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3"/>
      <c r="D735" s="3"/>
      <c r="E735" s="20"/>
      <c r="F735" s="26"/>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3"/>
      <c r="D736" s="3"/>
      <c r="E736" s="20"/>
      <c r="F736" s="26"/>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3"/>
      <c r="D737" s="3"/>
      <c r="E737" s="20"/>
      <c r="F737" s="26"/>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3"/>
      <c r="D738" s="3"/>
      <c r="E738" s="20"/>
      <c r="F738" s="26"/>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3"/>
      <c r="D739" s="3"/>
      <c r="E739" s="20"/>
      <c r="F739" s="26"/>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3"/>
      <c r="D740" s="3"/>
      <c r="E740" s="20"/>
      <c r="F740" s="26"/>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3"/>
      <c r="D741" s="3"/>
      <c r="E741" s="20"/>
      <c r="F741" s="26"/>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3"/>
      <c r="D742" s="3"/>
      <c r="E742" s="20"/>
      <c r="F742" s="26"/>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3"/>
      <c r="D743" s="3"/>
      <c r="E743" s="20"/>
      <c r="F743" s="26"/>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3"/>
      <c r="D744" s="3"/>
      <c r="E744" s="20"/>
      <c r="F744" s="26"/>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3"/>
      <c r="D745" s="3"/>
      <c r="E745" s="20"/>
      <c r="F745" s="26"/>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3"/>
      <c r="D746" s="3"/>
      <c r="E746" s="20"/>
      <c r="F746" s="26"/>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3"/>
      <c r="D747" s="3"/>
      <c r="E747" s="20"/>
      <c r="F747" s="26"/>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3"/>
      <c r="D748" s="3"/>
      <c r="E748" s="20"/>
      <c r="F748" s="26"/>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3"/>
      <c r="D749" s="3"/>
      <c r="E749" s="20"/>
      <c r="F749" s="26"/>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3"/>
      <c r="D750" s="3"/>
      <c r="E750" s="20"/>
      <c r="F750" s="26"/>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3"/>
      <c r="D751" s="3"/>
      <c r="E751" s="20"/>
      <c r="F751" s="26"/>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3"/>
      <c r="D752" s="3"/>
      <c r="E752" s="20"/>
      <c r="F752" s="26"/>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3"/>
      <c r="D753" s="3"/>
      <c r="E753" s="20"/>
      <c r="F753" s="26"/>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3"/>
      <c r="D754" s="3"/>
      <c r="E754" s="20"/>
      <c r="F754" s="26"/>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3"/>
      <c r="D755" s="3"/>
      <c r="E755" s="20"/>
      <c r="F755" s="26"/>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3"/>
      <c r="D756" s="3"/>
      <c r="E756" s="20"/>
      <c r="F756" s="26"/>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3"/>
      <c r="D757" s="3"/>
      <c r="E757" s="20"/>
      <c r="F757" s="26"/>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3"/>
      <c r="D758" s="3"/>
      <c r="E758" s="20"/>
      <c r="F758" s="26"/>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3"/>
      <c r="D759" s="3"/>
      <c r="E759" s="20"/>
      <c r="F759" s="26"/>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3"/>
      <c r="D760" s="3"/>
      <c r="E760" s="20"/>
      <c r="F760" s="26"/>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3"/>
      <c r="D761" s="3"/>
      <c r="E761" s="20"/>
      <c r="F761" s="26"/>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3"/>
      <c r="D762" s="3"/>
      <c r="E762" s="20"/>
      <c r="F762" s="26"/>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3"/>
      <c r="D763" s="3"/>
      <c r="E763" s="20"/>
      <c r="F763" s="26"/>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3"/>
      <c r="D764" s="3"/>
      <c r="E764" s="20"/>
      <c r="F764" s="26"/>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3"/>
      <c r="D765" s="3"/>
      <c r="E765" s="20"/>
      <c r="F765" s="26"/>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3"/>
      <c r="D766" s="3"/>
      <c r="E766" s="20"/>
      <c r="F766" s="26"/>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3"/>
      <c r="D767" s="3"/>
      <c r="E767" s="20"/>
      <c r="F767" s="26"/>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3"/>
      <c r="D768" s="3"/>
      <c r="E768" s="20"/>
      <c r="F768" s="26"/>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3"/>
      <c r="D769" s="3"/>
      <c r="E769" s="20"/>
      <c r="F769" s="26"/>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3"/>
      <c r="D770" s="3"/>
      <c r="E770" s="20"/>
      <c r="F770" s="26"/>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3"/>
      <c r="D771" s="3"/>
      <c r="E771" s="20"/>
      <c r="F771" s="26"/>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3"/>
      <c r="D772" s="3"/>
      <c r="E772" s="20"/>
      <c r="F772" s="26"/>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3"/>
      <c r="D773" s="3"/>
      <c r="E773" s="20"/>
      <c r="F773" s="26"/>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3"/>
      <c r="D774" s="3"/>
      <c r="E774" s="20"/>
      <c r="F774" s="26"/>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3"/>
      <c r="D775" s="3"/>
      <c r="E775" s="20"/>
      <c r="F775" s="26"/>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3"/>
      <c r="D776" s="3"/>
      <c r="E776" s="20"/>
      <c r="F776" s="26"/>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3"/>
      <c r="D777" s="3"/>
      <c r="E777" s="20"/>
      <c r="F777" s="26"/>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3"/>
      <c r="D778" s="3"/>
      <c r="E778" s="20"/>
      <c r="F778" s="26"/>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3"/>
      <c r="D779" s="3"/>
      <c r="E779" s="20"/>
      <c r="F779" s="26"/>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3"/>
      <c r="D780" s="3"/>
      <c r="E780" s="20"/>
      <c r="F780" s="26"/>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3"/>
      <c r="D781" s="3"/>
      <c r="E781" s="20"/>
      <c r="F781" s="26"/>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3"/>
      <c r="D782" s="3"/>
      <c r="E782" s="20"/>
      <c r="F782" s="26"/>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3"/>
      <c r="D783" s="3"/>
      <c r="E783" s="20"/>
      <c r="F783" s="26"/>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3"/>
      <c r="D784" s="3"/>
      <c r="E784" s="20"/>
      <c r="F784" s="26"/>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3"/>
      <c r="D785" s="3"/>
      <c r="E785" s="20"/>
      <c r="F785" s="26"/>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3"/>
      <c r="D786" s="3"/>
      <c r="E786" s="20"/>
      <c r="F786" s="26"/>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3"/>
      <c r="D787" s="3"/>
      <c r="E787" s="20"/>
      <c r="F787" s="26"/>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3"/>
      <c r="D788" s="3"/>
      <c r="E788" s="20"/>
      <c r="F788" s="26"/>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3"/>
      <c r="D789" s="3"/>
      <c r="E789" s="20"/>
      <c r="F789" s="26"/>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3"/>
      <c r="D790" s="3"/>
      <c r="E790" s="20"/>
      <c r="F790" s="26"/>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3"/>
      <c r="D791" s="3"/>
      <c r="E791" s="20"/>
      <c r="F791" s="26"/>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3"/>
      <c r="D792" s="3"/>
      <c r="E792" s="20"/>
      <c r="F792" s="26"/>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3"/>
      <c r="D793" s="3"/>
      <c r="E793" s="20"/>
      <c r="F793" s="26"/>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3"/>
      <c r="D794" s="3"/>
      <c r="E794" s="20"/>
      <c r="F794" s="26"/>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3"/>
      <c r="D795" s="3"/>
      <c r="E795" s="20"/>
      <c r="F795" s="26"/>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3"/>
      <c r="D796" s="3"/>
      <c r="E796" s="20"/>
      <c r="F796" s="26"/>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3"/>
      <c r="D797" s="3"/>
      <c r="E797" s="20"/>
      <c r="F797" s="26"/>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3"/>
      <c r="D798" s="3"/>
      <c r="E798" s="20"/>
      <c r="F798" s="26"/>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3"/>
      <c r="D799" s="3"/>
      <c r="E799" s="20"/>
      <c r="F799" s="26"/>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3"/>
      <c r="D800" s="3"/>
      <c r="E800" s="20"/>
      <c r="F800" s="26"/>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3"/>
      <c r="D801" s="3"/>
      <c r="E801" s="20"/>
      <c r="F801" s="26"/>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3"/>
      <c r="D802" s="3"/>
      <c r="E802" s="20"/>
      <c r="F802" s="26"/>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3"/>
      <c r="D803" s="3"/>
      <c r="E803" s="20"/>
      <c r="F803" s="26"/>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3"/>
      <c r="D804" s="3"/>
      <c r="E804" s="20"/>
      <c r="F804" s="26"/>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3"/>
      <c r="D805" s="3"/>
      <c r="E805" s="20"/>
      <c r="F805" s="26"/>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3"/>
      <c r="D806" s="3"/>
      <c r="E806" s="20"/>
      <c r="F806" s="26"/>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3"/>
      <c r="D807" s="3"/>
      <c r="E807" s="20"/>
      <c r="F807" s="26"/>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3"/>
      <c r="D808" s="3"/>
      <c r="E808" s="20"/>
      <c r="F808" s="26"/>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3"/>
      <c r="D809" s="3"/>
      <c r="E809" s="20"/>
      <c r="F809" s="26"/>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3"/>
      <c r="D810" s="3"/>
      <c r="E810" s="20"/>
      <c r="F810" s="26"/>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3"/>
      <c r="D811" s="3"/>
      <c r="E811" s="20"/>
      <c r="F811" s="26"/>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3"/>
      <c r="D812" s="3"/>
      <c r="E812" s="20"/>
      <c r="F812" s="26"/>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3"/>
      <c r="D813" s="3"/>
      <c r="E813" s="20"/>
      <c r="F813" s="26"/>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3"/>
      <c r="D814" s="3"/>
      <c r="E814" s="20"/>
      <c r="F814" s="26"/>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3"/>
      <c r="D815" s="3"/>
      <c r="E815" s="20"/>
      <c r="F815" s="26"/>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3"/>
      <c r="D816" s="3"/>
      <c r="E816" s="20"/>
      <c r="F816" s="26"/>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3"/>
      <c r="D817" s="3"/>
      <c r="E817" s="20"/>
      <c r="F817" s="26"/>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3"/>
      <c r="D818" s="3"/>
      <c r="E818" s="20"/>
      <c r="F818" s="26"/>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3"/>
      <c r="D819" s="3"/>
      <c r="E819" s="20"/>
      <c r="F819" s="26"/>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3"/>
      <c r="D820" s="3"/>
      <c r="E820" s="20"/>
      <c r="F820" s="26"/>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3"/>
      <c r="D821" s="3"/>
      <c r="E821" s="20"/>
      <c r="F821" s="26"/>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3"/>
      <c r="D822" s="3"/>
      <c r="E822" s="20"/>
      <c r="F822" s="26"/>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3"/>
      <c r="D823" s="3"/>
      <c r="E823" s="20"/>
      <c r="F823" s="26"/>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3"/>
      <c r="D824" s="3"/>
      <c r="E824" s="20"/>
      <c r="F824" s="26"/>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3"/>
      <c r="D825" s="3"/>
      <c r="E825" s="20"/>
      <c r="F825" s="26"/>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3"/>
      <c r="D826" s="3"/>
      <c r="E826" s="20"/>
      <c r="F826" s="26"/>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3"/>
      <c r="D827" s="3"/>
      <c r="E827" s="20"/>
      <c r="F827" s="26"/>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3"/>
      <c r="D828" s="3"/>
      <c r="E828" s="20"/>
      <c r="F828" s="26"/>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3"/>
      <c r="D829" s="3"/>
      <c r="E829" s="20"/>
      <c r="F829" s="26"/>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3"/>
      <c r="D830" s="3"/>
      <c r="E830" s="20"/>
      <c r="F830" s="26"/>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3"/>
      <c r="D831" s="3"/>
      <c r="E831" s="20"/>
      <c r="F831" s="26"/>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3"/>
      <c r="D832" s="3"/>
      <c r="E832" s="20"/>
      <c r="F832" s="26"/>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3"/>
      <c r="D833" s="3"/>
      <c r="E833" s="20"/>
      <c r="F833" s="26"/>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3"/>
      <c r="D834" s="3"/>
      <c r="E834" s="20"/>
      <c r="F834" s="26"/>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3"/>
      <c r="D835" s="3"/>
      <c r="E835" s="20"/>
      <c r="F835" s="26"/>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3"/>
      <c r="D836" s="3"/>
      <c r="E836" s="20"/>
      <c r="F836" s="26"/>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3"/>
      <c r="D837" s="3"/>
      <c r="E837" s="20"/>
      <c r="F837" s="26"/>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3"/>
      <c r="D838" s="3"/>
      <c r="E838" s="20"/>
      <c r="F838" s="26"/>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3"/>
      <c r="D839" s="3"/>
      <c r="E839" s="20"/>
      <c r="F839" s="26"/>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3"/>
      <c r="D840" s="3"/>
      <c r="E840" s="20"/>
      <c r="F840" s="26"/>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3"/>
      <c r="D841" s="3"/>
      <c r="E841" s="20"/>
      <c r="F841" s="26"/>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3"/>
      <c r="D842" s="3"/>
      <c r="E842" s="20"/>
      <c r="F842" s="26"/>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3"/>
      <c r="D843" s="3"/>
      <c r="E843" s="20"/>
      <c r="F843" s="26"/>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3"/>
      <c r="D844" s="3"/>
      <c r="E844" s="20"/>
      <c r="F844" s="26"/>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3"/>
      <c r="D845" s="3"/>
      <c r="E845" s="20"/>
      <c r="F845" s="26"/>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3"/>
      <c r="D846" s="3"/>
      <c r="E846" s="20"/>
      <c r="F846" s="26"/>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3"/>
      <c r="D847" s="3"/>
      <c r="E847" s="20"/>
      <c r="F847" s="26"/>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3"/>
      <c r="D848" s="3"/>
      <c r="E848" s="20"/>
      <c r="F848" s="26"/>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3"/>
      <c r="D849" s="3"/>
      <c r="E849" s="20"/>
      <c r="F849" s="26"/>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3"/>
      <c r="D850" s="3"/>
      <c r="E850" s="20"/>
      <c r="F850" s="26"/>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3"/>
      <c r="D851" s="3"/>
      <c r="E851" s="20"/>
      <c r="F851" s="26"/>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3"/>
      <c r="D852" s="3"/>
      <c r="E852" s="20"/>
      <c r="F852" s="26"/>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3"/>
      <c r="D853" s="3"/>
      <c r="E853" s="20"/>
      <c r="F853" s="26"/>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3"/>
      <c r="D854" s="3"/>
      <c r="E854" s="20"/>
      <c r="F854" s="26"/>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3"/>
      <c r="D855" s="3"/>
      <c r="E855" s="20"/>
      <c r="F855" s="26"/>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3"/>
      <c r="D856" s="3"/>
      <c r="E856" s="20"/>
      <c r="F856" s="26"/>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3"/>
      <c r="D857" s="3"/>
      <c r="E857" s="20"/>
      <c r="F857" s="26"/>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3"/>
      <c r="D858" s="3"/>
      <c r="E858" s="20"/>
      <c r="F858" s="26"/>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3"/>
      <c r="D859" s="3"/>
      <c r="E859" s="20"/>
      <c r="F859" s="26"/>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3"/>
      <c r="D860" s="3"/>
      <c r="E860" s="20"/>
      <c r="F860" s="26"/>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3"/>
      <c r="D861" s="3"/>
      <c r="E861" s="20"/>
      <c r="F861" s="26"/>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3"/>
      <c r="D862" s="3"/>
      <c r="E862" s="20"/>
      <c r="F862" s="26"/>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3"/>
      <c r="D863" s="3"/>
      <c r="E863" s="20"/>
      <c r="F863" s="26"/>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3"/>
      <c r="D864" s="3"/>
      <c r="E864" s="20"/>
      <c r="F864" s="26"/>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3"/>
      <c r="D865" s="3"/>
      <c r="E865" s="20"/>
      <c r="F865" s="26"/>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3"/>
      <c r="D866" s="3"/>
      <c r="E866" s="20"/>
      <c r="F866" s="26"/>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3"/>
      <c r="D867" s="3"/>
      <c r="E867" s="20"/>
      <c r="F867" s="26"/>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3"/>
      <c r="D868" s="3"/>
      <c r="E868" s="20"/>
      <c r="F868" s="26"/>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3"/>
      <c r="D869" s="3"/>
      <c r="E869" s="20"/>
      <c r="F869" s="26"/>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3"/>
      <c r="D870" s="3"/>
      <c r="E870" s="20"/>
      <c r="F870" s="26"/>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3"/>
      <c r="D871" s="3"/>
      <c r="E871" s="20"/>
      <c r="F871" s="26"/>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3"/>
      <c r="D872" s="3"/>
      <c r="E872" s="20"/>
      <c r="F872" s="26"/>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3"/>
      <c r="D873" s="3"/>
      <c r="E873" s="20"/>
      <c r="F873" s="26"/>
      <c r="G873" s="3"/>
      <c r="H873" s="3"/>
      <c r="I873" s="3"/>
      <c r="J873" s="3"/>
      <c r="K873" s="3"/>
      <c r="L873" s="3"/>
      <c r="M873" s="3"/>
      <c r="N873" s="3"/>
      <c r="O873" s="3"/>
      <c r="P873" s="3"/>
      <c r="Q873" s="3"/>
      <c r="R873" s="3"/>
      <c r="S873" s="3"/>
      <c r="T873" s="3"/>
      <c r="U873" s="3"/>
      <c r="V873" s="3"/>
      <c r="W873" s="3"/>
      <c r="X873" s="3"/>
      <c r="Y873" s="3"/>
      <c r="Z873" s="3"/>
    </row>
    <row r="874" ht="15.75" customHeight="1">
      <c r="A874" s="3"/>
      <c r="B874" s="3"/>
      <c r="C874" s="3"/>
      <c r="D874" s="3"/>
      <c r="E874" s="20"/>
      <c r="F874" s="26"/>
      <c r="G874" s="3"/>
      <c r="H874" s="3"/>
      <c r="I874" s="3"/>
      <c r="J874" s="3"/>
      <c r="K874" s="3"/>
      <c r="L874" s="3"/>
      <c r="M874" s="3"/>
      <c r="N874" s="3"/>
      <c r="O874" s="3"/>
      <c r="P874" s="3"/>
      <c r="Q874" s="3"/>
      <c r="R874" s="3"/>
      <c r="S874" s="3"/>
      <c r="T874" s="3"/>
      <c r="U874" s="3"/>
      <c r="V874" s="3"/>
      <c r="W874" s="3"/>
      <c r="X874" s="3"/>
      <c r="Y874" s="3"/>
      <c r="Z874" s="3"/>
    </row>
    <row r="875" ht="15.75" customHeight="1">
      <c r="A875" s="3"/>
      <c r="B875" s="3"/>
      <c r="C875" s="3"/>
      <c r="D875" s="3"/>
      <c r="E875" s="20"/>
      <c r="F875" s="26"/>
      <c r="G875" s="3"/>
      <c r="H875" s="3"/>
      <c r="I875" s="3"/>
      <c r="J875" s="3"/>
      <c r="K875" s="3"/>
      <c r="L875" s="3"/>
      <c r="M875" s="3"/>
      <c r="N875" s="3"/>
      <c r="O875" s="3"/>
      <c r="P875" s="3"/>
      <c r="Q875" s="3"/>
      <c r="R875" s="3"/>
      <c r="S875" s="3"/>
      <c r="T875" s="3"/>
      <c r="U875" s="3"/>
      <c r="V875" s="3"/>
      <c r="W875" s="3"/>
      <c r="X875" s="3"/>
      <c r="Y875" s="3"/>
      <c r="Z875" s="3"/>
    </row>
    <row r="876" ht="15.75" customHeight="1">
      <c r="A876" s="3"/>
      <c r="B876" s="3"/>
      <c r="C876" s="3"/>
      <c r="D876" s="3"/>
      <c r="E876" s="20"/>
      <c r="F876" s="26"/>
      <c r="G876" s="3"/>
      <c r="H876" s="3"/>
      <c r="I876" s="3"/>
      <c r="J876" s="3"/>
      <c r="K876" s="3"/>
      <c r="L876" s="3"/>
      <c r="M876" s="3"/>
      <c r="N876" s="3"/>
      <c r="O876" s="3"/>
      <c r="P876" s="3"/>
      <c r="Q876" s="3"/>
      <c r="R876" s="3"/>
      <c r="S876" s="3"/>
      <c r="T876" s="3"/>
      <c r="U876" s="3"/>
      <c r="V876" s="3"/>
      <c r="W876" s="3"/>
      <c r="X876" s="3"/>
      <c r="Y876" s="3"/>
      <c r="Z876" s="3"/>
    </row>
    <row r="877" ht="15.75" customHeight="1">
      <c r="A877" s="3"/>
      <c r="B877" s="3"/>
      <c r="C877" s="3"/>
      <c r="D877" s="3"/>
      <c r="E877" s="20"/>
      <c r="F877" s="26"/>
      <c r="G877" s="3"/>
      <c r="H877" s="3"/>
      <c r="I877" s="3"/>
      <c r="J877" s="3"/>
      <c r="K877" s="3"/>
      <c r="L877" s="3"/>
      <c r="M877" s="3"/>
      <c r="N877" s="3"/>
      <c r="O877" s="3"/>
      <c r="P877" s="3"/>
      <c r="Q877" s="3"/>
      <c r="R877" s="3"/>
      <c r="S877" s="3"/>
      <c r="T877" s="3"/>
      <c r="U877" s="3"/>
      <c r="V877" s="3"/>
      <c r="W877" s="3"/>
      <c r="X877" s="3"/>
      <c r="Y877" s="3"/>
      <c r="Z877" s="3"/>
    </row>
    <row r="878" ht="15.75" customHeight="1">
      <c r="A878" s="3"/>
      <c r="B878" s="3"/>
      <c r="C878" s="3"/>
      <c r="D878" s="3"/>
      <c r="E878" s="20"/>
      <c r="F878" s="26"/>
      <c r="G878" s="3"/>
      <c r="H878" s="3"/>
      <c r="I878" s="3"/>
      <c r="J878" s="3"/>
      <c r="K878" s="3"/>
      <c r="L878" s="3"/>
      <c r="M878" s="3"/>
      <c r="N878" s="3"/>
      <c r="O878" s="3"/>
      <c r="P878" s="3"/>
      <c r="Q878" s="3"/>
      <c r="R878" s="3"/>
      <c r="S878" s="3"/>
      <c r="T878" s="3"/>
      <c r="U878" s="3"/>
      <c r="V878" s="3"/>
      <c r="W878" s="3"/>
      <c r="X878" s="3"/>
      <c r="Y878" s="3"/>
      <c r="Z878" s="3"/>
    </row>
    <row r="879" ht="15.75" customHeight="1">
      <c r="A879" s="3"/>
      <c r="B879" s="3"/>
      <c r="C879" s="3"/>
      <c r="D879" s="3"/>
      <c r="E879" s="20"/>
      <c r="F879" s="26"/>
      <c r="G879" s="3"/>
      <c r="H879" s="3"/>
      <c r="I879" s="3"/>
      <c r="J879" s="3"/>
      <c r="K879" s="3"/>
      <c r="L879" s="3"/>
      <c r="M879" s="3"/>
      <c r="N879" s="3"/>
      <c r="O879" s="3"/>
      <c r="P879" s="3"/>
      <c r="Q879" s="3"/>
      <c r="R879" s="3"/>
      <c r="S879" s="3"/>
      <c r="T879" s="3"/>
      <c r="U879" s="3"/>
      <c r="V879" s="3"/>
      <c r="W879" s="3"/>
      <c r="X879" s="3"/>
      <c r="Y879" s="3"/>
      <c r="Z879" s="3"/>
    </row>
    <row r="880" ht="15.75" customHeight="1">
      <c r="A880" s="3"/>
      <c r="B880" s="3"/>
      <c r="C880" s="3"/>
      <c r="D880" s="3"/>
      <c r="E880" s="20"/>
      <c r="F880" s="26"/>
      <c r="G880" s="3"/>
      <c r="H880" s="3"/>
      <c r="I880" s="3"/>
      <c r="J880" s="3"/>
      <c r="K880" s="3"/>
      <c r="L880" s="3"/>
      <c r="M880" s="3"/>
      <c r="N880" s="3"/>
      <c r="O880" s="3"/>
      <c r="P880" s="3"/>
      <c r="Q880" s="3"/>
      <c r="R880" s="3"/>
      <c r="S880" s="3"/>
      <c r="T880" s="3"/>
      <c r="U880" s="3"/>
      <c r="V880" s="3"/>
      <c r="W880" s="3"/>
      <c r="X880" s="3"/>
      <c r="Y880" s="3"/>
      <c r="Z880" s="3"/>
    </row>
    <row r="881" ht="15.75" customHeight="1">
      <c r="A881" s="3"/>
      <c r="B881" s="3"/>
      <c r="C881" s="3"/>
      <c r="D881" s="3"/>
      <c r="E881" s="20"/>
      <c r="F881" s="26"/>
      <c r="G881" s="3"/>
      <c r="H881" s="3"/>
      <c r="I881" s="3"/>
      <c r="J881" s="3"/>
      <c r="K881" s="3"/>
      <c r="L881" s="3"/>
      <c r="M881" s="3"/>
      <c r="N881" s="3"/>
      <c r="O881" s="3"/>
      <c r="P881" s="3"/>
      <c r="Q881" s="3"/>
      <c r="R881" s="3"/>
      <c r="S881" s="3"/>
      <c r="T881" s="3"/>
      <c r="U881" s="3"/>
      <c r="V881" s="3"/>
      <c r="W881" s="3"/>
      <c r="X881" s="3"/>
      <c r="Y881" s="3"/>
      <c r="Z881" s="3"/>
    </row>
    <row r="882" ht="15.75" customHeight="1">
      <c r="A882" s="3"/>
      <c r="B882" s="3"/>
      <c r="C882" s="3"/>
      <c r="D882" s="3"/>
      <c r="E882" s="20"/>
      <c r="F882" s="26"/>
      <c r="G882" s="3"/>
      <c r="H882" s="3"/>
      <c r="I882" s="3"/>
      <c r="J882" s="3"/>
      <c r="K882" s="3"/>
      <c r="L882" s="3"/>
      <c r="M882" s="3"/>
      <c r="N882" s="3"/>
      <c r="O882" s="3"/>
      <c r="P882" s="3"/>
      <c r="Q882" s="3"/>
      <c r="R882" s="3"/>
      <c r="S882" s="3"/>
      <c r="T882" s="3"/>
      <c r="U882" s="3"/>
      <c r="V882" s="3"/>
      <c r="W882" s="3"/>
      <c r="X882" s="3"/>
      <c r="Y882" s="3"/>
      <c r="Z882" s="3"/>
    </row>
    <row r="883" ht="15.75" customHeight="1">
      <c r="A883" s="3"/>
      <c r="B883" s="3"/>
      <c r="C883" s="3"/>
      <c r="D883" s="3"/>
      <c r="E883" s="20"/>
      <c r="F883" s="26"/>
      <c r="G883" s="3"/>
      <c r="H883" s="3"/>
      <c r="I883" s="3"/>
      <c r="J883" s="3"/>
      <c r="K883" s="3"/>
      <c r="L883" s="3"/>
      <c r="M883" s="3"/>
      <c r="N883" s="3"/>
      <c r="O883" s="3"/>
      <c r="P883" s="3"/>
      <c r="Q883" s="3"/>
      <c r="R883" s="3"/>
      <c r="S883" s="3"/>
      <c r="T883" s="3"/>
      <c r="U883" s="3"/>
      <c r="V883" s="3"/>
      <c r="W883" s="3"/>
      <c r="X883" s="3"/>
      <c r="Y883" s="3"/>
      <c r="Z883" s="3"/>
    </row>
    <row r="884" ht="15.75" customHeight="1">
      <c r="A884" s="3"/>
      <c r="B884" s="3"/>
      <c r="C884" s="3"/>
      <c r="D884" s="3"/>
      <c r="E884" s="20"/>
      <c r="F884" s="26"/>
      <c r="G884" s="3"/>
      <c r="H884" s="3"/>
      <c r="I884" s="3"/>
      <c r="J884" s="3"/>
      <c r="K884" s="3"/>
      <c r="L884" s="3"/>
      <c r="M884" s="3"/>
      <c r="N884" s="3"/>
      <c r="O884" s="3"/>
      <c r="P884" s="3"/>
      <c r="Q884" s="3"/>
      <c r="R884" s="3"/>
      <c r="S884" s="3"/>
      <c r="T884" s="3"/>
      <c r="U884" s="3"/>
      <c r="V884" s="3"/>
      <c r="W884" s="3"/>
      <c r="X884" s="3"/>
      <c r="Y884" s="3"/>
      <c r="Z884" s="3"/>
    </row>
    <row r="885" ht="15.75" customHeight="1">
      <c r="A885" s="3"/>
      <c r="B885" s="3"/>
      <c r="C885" s="3"/>
      <c r="D885" s="3"/>
      <c r="E885" s="20"/>
      <c r="F885" s="26"/>
      <c r="G885" s="3"/>
      <c r="H885" s="3"/>
      <c r="I885" s="3"/>
      <c r="J885" s="3"/>
      <c r="K885" s="3"/>
      <c r="L885" s="3"/>
      <c r="M885" s="3"/>
      <c r="N885" s="3"/>
      <c r="O885" s="3"/>
      <c r="P885" s="3"/>
      <c r="Q885" s="3"/>
      <c r="R885" s="3"/>
      <c r="S885" s="3"/>
      <c r="T885" s="3"/>
      <c r="U885" s="3"/>
      <c r="V885" s="3"/>
      <c r="W885" s="3"/>
      <c r="X885" s="3"/>
      <c r="Y885" s="3"/>
      <c r="Z885" s="3"/>
    </row>
    <row r="886" ht="15.75" customHeight="1">
      <c r="A886" s="3"/>
      <c r="B886" s="3"/>
      <c r="C886" s="3"/>
      <c r="D886" s="3"/>
      <c r="E886" s="20"/>
      <c r="F886" s="26"/>
      <c r="G886" s="3"/>
      <c r="H886" s="3"/>
      <c r="I886" s="3"/>
      <c r="J886" s="3"/>
      <c r="K886" s="3"/>
      <c r="L886" s="3"/>
      <c r="M886" s="3"/>
      <c r="N886" s="3"/>
      <c r="O886" s="3"/>
      <c r="P886" s="3"/>
      <c r="Q886" s="3"/>
      <c r="R886" s="3"/>
      <c r="S886" s="3"/>
      <c r="T886" s="3"/>
      <c r="U886" s="3"/>
      <c r="V886" s="3"/>
      <c r="W886" s="3"/>
      <c r="X886" s="3"/>
      <c r="Y886" s="3"/>
      <c r="Z886" s="3"/>
    </row>
    <row r="887" ht="15.75" customHeight="1">
      <c r="A887" s="3"/>
      <c r="B887" s="3"/>
      <c r="C887" s="3"/>
      <c r="D887" s="3"/>
      <c r="E887" s="20"/>
      <c r="F887" s="26"/>
      <c r="G887" s="3"/>
      <c r="H887" s="3"/>
      <c r="I887" s="3"/>
      <c r="J887" s="3"/>
      <c r="K887" s="3"/>
      <c r="L887" s="3"/>
      <c r="M887" s="3"/>
      <c r="N887" s="3"/>
      <c r="O887" s="3"/>
      <c r="P887" s="3"/>
      <c r="Q887" s="3"/>
      <c r="R887" s="3"/>
      <c r="S887" s="3"/>
      <c r="T887" s="3"/>
      <c r="U887" s="3"/>
      <c r="V887" s="3"/>
      <c r="W887" s="3"/>
      <c r="X887" s="3"/>
      <c r="Y887" s="3"/>
      <c r="Z887" s="3"/>
    </row>
    <row r="888" ht="15.75" customHeight="1">
      <c r="A888" s="3"/>
      <c r="B888" s="3"/>
      <c r="C888" s="3"/>
      <c r="D888" s="3"/>
      <c r="E888" s="20"/>
      <c r="F888" s="26"/>
      <c r="G888" s="3"/>
      <c r="H888" s="3"/>
      <c r="I888" s="3"/>
      <c r="J888" s="3"/>
      <c r="K888" s="3"/>
      <c r="L888" s="3"/>
      <c r="M888" s="3"/>
      <c r="N888" s="3"/>
      <c r="O888" s="3"/>
      <c r="P888" s="3"/>
      <c r="Q888" s="3"/>
      <c r="R888" s="3"/>
      <c r="S888" s="3"/>
      <c r="T888" s="3"/>
      <c r="U888" s="3"/>
      <c r="V888" s="3"/>
      <c r="W888" s="3"/>
      <c r="X888" s="3"/>
      <c r="Y888" s="3"/>
      <c r="Z888" s="3"/>
    </row>
    <row r="889" ht="15.75" customHeight="1">
      <c r="A889" s="3"/>
      <c r="B889" s="3"/>
      <c r="C889" s="3"/>
      <c r="D889" s="3"/>
      <c r="E889" s="20"/>
      <c r="F889" s="26"/>
      <c r="G889" s="3"/>
      <c r="H889" s="3"/>
      <c r="I889" s="3"/>
      <c r="J889" s="3"/>
      <c r="K889" s="3"/>
      <c r="L889" s="3"/>
      <c r="M889" s="3"/>
      <c r="N889" s="3"/>
      <c r="O889" s="3"/>
      <c r="P889" s="3"/>
      <c r="Q889" s="3"/>
      <c r="R889" s="3"/>
      <c r="S889" s="3"/>
      <c r="T889" s="3"/>
      <c r="U889" s="3"/>
      <c r="V889" s="3"/>
      <c r="W889" s="3"/>
      <c r="X889" s="3"/>
      <c r="Y889" s="3"/>
      <c r="Z889" s="3"/>
    </row>
    <row r="890" ht="15.75" customHeight="1">
      <c r="A890" s="3"/>
      <c r="B890" s="3"/>
      <c r="C890" s="3"/>
      <c r="D890" s="3"/>
      <c r="E890" s="20"/>
      <c r="F890" s="26"/>
      <c r="G890" s="3"/>
      <c r="H890" s="3"/>
      <c r="I890" s="3"/>
      <c r="J890" s="3"/>
      <c r="K890" s="3"/>
      <c r="L890" s="3"/>
      <c r="M890" s="3"/>
      <c r="N890" s="3"/>
      <c r="O890" s="3"/>
      <c r="P890" s="3"/>
      <c r="Q890" s="3"/>
      <c r="R890" s="3"/>
      <c r="S890" s="3"/>
      <c r="T890" s="3"/>
      <c r="U890" s="3"/>
      <c r="V890" s="3"/>
      <c r="W890" s="3"/>
      <c r="X890" s="3"/>
      <c r="Y890" s="3"/>
      <c r="Z890" s="3"/>
    </row>
    <row r="891" ht="15.75" customHeight="1">
      <c r="A891" s="3"/>
      <c r="B891" s="3"/>
      <c r="C891" s="3"/>
      <c r="D891" s="3"/>
      <c r="E891" s="20"/>
      <c r="F891" s="26"/>
      <c r="G891" s="3"/>
      <c r="H891" s="3"/>
      <c r="I891" s="3"/>
      <c r="J891" s="3"/>
      <c r="K891" s="3"/>
      <c r="L891" s="3"/>
      <c r="M891" s="3"/>
      <c r="N891" s="3"/>
      <c r="O891" s="3"/>
      <c r="P891" s="3"/>
      <c r="Q891" s="3"/>
      <c r="R891" s="3"/>
      <c r="S891" s="3"/>
      <c r="T891" s="3"/>
      <c r="U891" s="3"/>
      <c r="V891" s="3"/>
      <c r="W891" s="3"/>
      <c r="X891" s="3"/>
      <c r="Y891" s="3"/>
      <c r="Z891" s="3"/>
    </row>
    <row r="892" ht="15.75" customHeight="1">
      <c r="A892" s="3"/>
      <c r="B892" s="3"/>
      <c r="C892" s="3"/>
      <c r="D892" s="3"/>
      <c r="E892" s="20"/>
      <c r="F892" s="26"/>
      <c r="G892" s="3"/>
      <c r="H892" s="3"/>
      <c r="I892" s="3"/>
      <c r="J892" s="3"/>
      <c r="K892" s="3"/>
      <c r="L892" s="3"/>
      <c r="M892" s="3"/>
      <c r="N892" s="3"/>
      <c r="O892" s="3"/>
      <c r="P892" s="3"/>
      <c r="Q892" s="3"/>
      <c r="R892" s="3"/>
      <c r="S892" s="3"/>
      <c r="T892" s="3"/>
      <c r="U892" s="3"/>
      <c r="V892" s="3"/>
      <c r="W892" s="3"/>
      <c r="X892" s="3"/>
      <c r="Y892" s="3"/>
      <c r="Z892" s="3"/>
    </row>
    <row r="893" ht="15.75" customHeight="1">
      <c r="A893" s="3"/>
      <c r="B893" s="3"/>
      <c r="C893" s="3"/>
      <c r="D893" s="3"/>
      <c r="E893" s="20"/>
      <c r="F893" s="26"/>
      <c r="G893" s="3"/>
      <c r="H893" s="3"/>
      <c r="I893" s="3"/>
      <c r="J893" s="3"/>
      <c r="K893" s="3"/>
      <c r="L893" s="3"/>
      <c r="M893" s="3"/>
      <c r="N893" s="3"/>
      <c r="O893" s="3"/>
      <c r="P893" s="3"/>
      <c r="Q893" s="3"/>
      <c r="R893" s="3"/>
      <c r="S893" s="3"/>
      <c r="T893" s="3"/>
      <c r="U893" s="3"/>
      <c r="V893" s="3"/>
      <c r="W893" s="3"/>
      <c r="X893" s="3"/>
      <c r="Y893" s="3"/>
      <c r="Z893" s="3"/>
    </row>
    <row r="894" ht="15.75" customHeight="1">
      <c r="A894" s="3"/>
      <c r="B894" s="3"/>
      <c r="C894" s="3"/>
      <c r="D894" s="3"/>
      <c r="E894" s="20"/>
      <c r="F894" s="26"/>
      <c r="G894" s="3"/>
      <c r="H894" s="3"/>
      <c r="I894" s="3"/>
      <c r="J894" s="3"/>
      <c r="K894" s="3"/>
      <c r="L894" s="3"/>
      <c r="M894" s="3"/>
      <c r="N894" s="3"/>
      <c r="O894" s="3"/>
      <c r="P894" s="3"/>
      <c r="Q894" s="3"/>
      <c r="R894" s="3"/>
      <c r="S894" s="3"/>
      <c r="T894" s="3"/>
      <c r="U894" s="3"/>
      <c r="V894" s="3"/>
      <c r="W894" s="3"/>
      <c r="X894" s="3"/>
      <c r="Y894" s="3"/>
      <c r="Z894" s="3"/>
    </row>
    <row r="895" ht="15.75" customHeight="1">
      <c r="A895" s="3"/>
      <c r="B895" s="3"/>
      <c r="C895" s="3"/>
      <c r="D895" s="3"/>
      <c r="E895" s="20"/>
      <c r="F895" s="26"/>
      <c r="G895" s="3"/>
      <c r="H895" s="3"/>
      <c r="I895" s="3"/>
      <c r="J895" s="3"/>
      <c r="K895" s="3"/>
      <c r="L895" s="3"/>
      <c r="M895" s="3"/>
      <c r="N895" s="3"/>
      <c r="O895" s="3"/>
      <c r="P895" s="3"/>
      <c r="Q895" s="3"/>
      <c r="R895" s="3"/>
      <c r="S895" s="3"/>
      <c r="T895" s="3"/>
      <c r="U895" s="3"/>
      <c r="V895" s="3"/>
      <c r="W895" s="3"/>
      <c r="X895" s="3"/>
      <c r="Y895" s="3"/>
      <c r="Z895" s="3"/>
    </row>
    <row r="896" ht="15.75" customHeight="1">
      <c r="A896" s="3"/>
      <c r="B896" s="3"/>
      <c r="C896" s="3"/>
      <c r="D896" s="3"/>
      <c r="E896" s="20"/>
      <c r="F896" s="26"/>
      <c r="G896" s="3"/>
      <c r="H896" s="3"/>
      <c r="I896" s="3"/>
      <c r="J896" s="3"/>
      <c r="K896" s="3"/>
      <c r="L896" s="3"/>
      <c r="M896" s="3"/>
      <c r="N896" s="3"/>
      <c r="O896" s="3"/>
      <c r="P896" s="3"/>
      <c r="Q896" s="3"/>
      <c r="R896" s="3"/>
      <c r="S896" s="3"/>
      <c r="T896" s="3"/>
      <c r="U896" s="3"/>
      <c r="V896" s="3"/>
      <c r="W896" s="3"/>
      <c r="X896" s="3"/>
      <c r="Y896" s="3"/>
      <c r="Z896" s="3"/>
    </row>
    <row r="897" ht="15.75" customHeight="1">
      <c r="A897" s="3"/>
      <c r="B897" s="3"/>
      <c r="C897" s="3"/>
      <c r="D897" s="3"/>
      <c r="E897" s="20"/>
      <c r="F897" s="26"/>
      <c r="G897" s="3"/>
      <c r="H897" s="3"/>
      <c r="I897" s="3"/>
      <c r="J897" s="3"/>
      <c r="K897" s="3"/>
      <c r="L897" s="3"/>
      <c r="M897" s="3"/>
      <c r="N897" s="3"/>
      <c r="O897" s="3"/>
      <c r="P897" s="3"/>
      <c r="Q897" s="3"/>
      <c r="R897" s="3"/>
      <c r="S897" s="3"/>
      <c r="T897" s="3"/>
      <c r="U897" s="3"/>
      <c r="V897" s="3"/>
      <c r="W897" s="3"/>
      <c r="X897" s="3"/>
      <c r="Y897" s="3"/>
      <c r="Z897" s="3"/>
    </row>
    <row r="898" ht="15.75" customHeight="1">
      <c r="A898" s="3"/>
      <c r="B898" s="3"/>
      <c r="C898" s="3"/>
      <c r="D898" s="3"/>
      <c r="E898" s="20"/>
      <c r="F898" s="26"/>
      <c r="G898" s="3"/>
      <c r="H898" s="3"/>
      <c r="I898" s="3"/>
      <c r="J898" s="3"/>
      <c r="K898" s="3"/>
      <c r="L898" s="3"/>
      <c r="M898" s="3"/>
      <c r="N898" s="3"/>
      <c r="O898" s="3"/>
      <c r="P898" s="3"/>
      <c r="Q898" s="3"/>
      <c r="R898" s="3"/>
      <c r="S898" s="3"/>
      <c r="T898" s="3"/>
      <c r="U898" s="3"/>
      <c r="V898" s="3"/>
      <c r="W898" s="3"/>
      <c r="X898" s="3"/>
      <c r="Y898" s="3"/>
      <c r="Z898" s="3"/>
    </row>
    <row r="899" ht="15.75" customHeight="1">
      <c r="A899" s="3"/>
      <c r="B899" s="3"/>
      <c r="C899" s="3"/>
      <c r="D899" s="3"/>
      <c r="E899" s="20"/>
      <c r="F899" s="26"/>
      <c r="G899" s="3"/>
      <c r="H899" s="3"/>
      <c r="I899" s="3"/>
      <c r="J899" s="3"/>
      <c r="K899" s="3"/>
      <c r="L899" s="3"/>
      <c r="M899" s="3"/>
      <c r="N899" s="3"/>
      <c r="O899" s="3"/>
      <c r="P899" s="3"/>
      <c r="Q899" s="3"/>
      <c r="R899" s="3"/>
      <c r="S899" s="3"/>
      <c r="T899" s="3"/>
      <c r="U899" s="3"/>
      <c r="V899" s="3"/>
      <c r="W899" s="3"/>
      <c r="X899" s="3"/>
      <c r="Y899" s="3"/>
      <c r="Z899" s="3"/>
    </row>
    <row r="900" ht="15.75" customHeight="1">
      <c r="A900" s="3"/>
      <c r="B900" s="3"/>
      <c r="C900" s="3"/>
      <c r="D900" s="3"/>
      <c r="E900" s="20"/>
      <c r="F900" s="26"/>
      <c r="G900" s="3"/>
      <c r="H900" s="3"/>
      <c r="I900" s="3"/>
      <c r="J900" s="3"/>
      <c r="K900" s="3"/>
      <c r="L900" s="3"/>
      <c r="M900" s="3"/>
      <c r="N900" s="3"/>
      <c r="O900" s="3"/>
      <c r="P900" s="3"/>
      <c r="Q900" s="3"/>
      <c r="R900" s="3"/>
      <c r="S900" s="3"/>
      <c r="T900" s="3"/>
      <c r="U900" s="3"/>
      <c r="V900" s="3"/>
      <c r="W900" s="3"/>
      <c r="X900" s="3"/>
      <c r="Y900" s="3"/>
      <c r="Z900" s="3"/>
    </row>
    <row r="901" ht="15.75" customHeight="1">
      <c r="A901" s="3"/>
      <c r="B901" s="3"/>
      <c r="C901" s="3"/>
      <c r="D901" s="3"/>
      <c r="E901" s="20"/>
      <c r="F901" s="26"/>
      <c r="G901" s="3"/>
      <c r="H901" s="3"/>
      <c r="I901" s="3"/>
      <c r="J901" s="3"/>
      <c r="K901" s="3"/>
      <c r="L901" s="3"/>
      <c r="M901" s="3"/>
      <c r="N901" s="3"/>
      <c r="O901" s="3"/>
      <c r="P901" s="3"/>
      <c r="Q901" s="3"/>
      <c r="R901" s="3"/>
      <c r="S901" s="3"/>
      <c r="T901" s="3"/>
      <c r="U901" s="3"/>
      <c r="V901" s="3"/>
      <c r="W901" s="3"/>
      <c r="X901" s="3"/>
      <c r="Y901" s="3"/>
      <c r="Z901" s="3"/>
    </row>
    <row r="902" ht="15.75" customHeight="1">
      <c r="A902" s="3"/>
      <c r="B902" s="3"/>
      <c r="C902" s="3"/>
      <c r="D902" s="3"/>
      <c r="E902" s="20"/>
      <c r="F902" s="26"/>
      <c r="G902" s="3"/>
      <c r="H902" s="3"/>
      <c r="I902" s="3"/>
      <c r="J902" s="3"/>
      <c r="K902" s="3"/>
      <c r="L902" s="3"/>
      <c r="M902" s="3"/>
      <c r="N902" s="3"/>
      <c r="O902" s="3"/>
      <c r="P902" s="3"/>
      <c r="Q902" s="3"/>
      <c r="R902" s="3"/>
      <c r="S902" s="3"/>
      <c r="T902" s="3"/>
      <c r="U902" s="3"/>
      <c r="V902" s="3"/>
      <c r="W902" s="3"/>
      <c r="X902" s="3"/>
      <c r="Y902" s="3"/>
      <c r="Z902" s="3"/>
    </row>
    <row r="903" ht="15.75" customHeight="1">
      <c r="A903" s="3"/>
      <c r="B903" s="3"/>
      <c r="C903" s="3"/>
      <c r="D903" s="3"/>
      <c r="E903" s="20"/>
      <c r="F903" s="26"/>
      <c r="G903" s="3"/>
      <c r="H903" s="3"/>
      <c r="I903" s="3"/>
      <c r="J903" s="3"/>
      <c r="K903" s="3"/>
      <c r="L903" s="3"/>
      <c r="M903" s="3"/>
      <c r="N903" s="3"/>
      <c r="O903" s="3"/>
      <c r="P903" s="3"/>
      <c r="Q903" s="3"/>
      <c r="R903" s="3"/>
      <c r="S903" s="3"/>
      <c r="T903" s="3"/>
      <c r="U903" s="3"/>
      <c r="V903" s="3"/>
      <c r="W903" s="3"/>
      <c r="X903" s="3"/>
      <c r="Y903" s="3"/>
      <c r="Z903" s="3"/>
    </row>
    <row r="904" ht="15.75" customHeight="1">
      <c r="A904" s="3"/>
      <c r="B904" s="3"/>
      <c r="C904" s="3"/>
      <c r="D904" s="3"/>
      <c r="E904" s="20"/>
      <c r="F904" s="26"/>
      <c r="G904" s="3"/>
      <c r="H904" s="3"/>
      <c r="I904" s="3"/>
      <c r="J904" s="3"/>
      <c r="K904" s="3"/>
      <c r="L904" s="3"/>
      <c r="M904" s="3"/>
      <c r="N904" s="3"/>
      <c r="O904" s="3"/>
      <c r="P904" s="3"/>
      <c r="Q904" s="3"/>
      <c r="R904" s="3"/>
      <c r="S904" s="3"/>
      <c r="T904" s="3"/>
      <c r="U904" s="3"/>
      <c r="V904" s="3"/>
      <c r="W904" s="3"/>
      <c r="X904" s="3"/>
      <c r="Y904" s="3"/>
      <c r="Z904" s="3"/>
    </row>
    <row r="905" ht="15.75" customHeight="1">
      <c r="A905" s="3"/>
      <c r="B905" s="3"/>
      <c r="C905" s="3"/>
      <c r="D905" s="3"/>
      <c r="E905" s="20"/>
      <c r="F905" s="26"/>
      <c r="G905" s="3"/>
      <c r="H905" s="3"/>
      <c r="I905" s="3"/>
      <c r="J905" s="3"/>
      <c r="K905" s="3"/>
      <c r="L905" s="3"/>
      <c r="M905" s="3"/>
      <c r="N905" s="3"/>
      <c r="O905" s="3"/>
      <c r="P905" s="3"/>
      <c r="Q905" s="3"/>
      <c r="R905" s="3"/>
      <c r="S905" s="3"/>
      <c r="T905" s="3"/>
      <c r="U905" s="3"/>
      <c r="V905" s="3"/>
      <c r="W905" s="3"/>
      <c r="X905" s="3"/>
      <c r="Y905" s="3"/>
      <c r="Z905" s="3"/>
    </row>
    <row r="906" ht="15.75" customHeight="1">
      <c r="A906" s="3"/>
      <c r="B906" s="3"/>
      <c r="C906" s="3"/>
      <c r="D906" s="3"/>
      <c r="E906" s="20"/>
      <c r="F906" s="26"/>
      <c r="G906" s="3"/>
      <c r="H906" s="3"/>
      <c r="I906" s="3"/>
      <c r="J906" s="3"/>
      <c r="K906" s="3"/>
      <c r="L906" s="3"/>
      <c r="M906" s="3"/>
      <c r="N906" s="3"/>
      <c r="O906" s="3"/>
      <c r="P906" s="3"/>
      <c r="Q906" s="3"/>
      <c r="R906" s="3"/>
      <c r="S906" s="3"/>
      <c r="T906" s="3"/>
      <c r="U906" s="3"/>
      <c r="V906" s="3"/>
      <c r="W906" s="3"/>
      <c r="X906" s="3"/>
      <c r="Y906" s="3"/>
      <c r="Z906" s="3"/>
    </row>
    <row r="907" ht="15.75" customHeight="1">
      <c r="A907" s="3"/>
      <c r="B907" s="3"/>
      <c r="C907" s="3"/>
      <c r="D907" s="3"/>
      <c r="E907" s="20"/>
      <c r="F907" s="26"/>
      <c r="G907" s="3"/>
      <c r="H907" s="3"/>
      <c r="I907" s="3"/>
      <c r="J907" s="3"/>
      <c r="K907" s="3"/>
      <c r="L907" s="3"/>
      <c r="M907" s="3"/>
      <c r="N907" s="3"/>
      <c r="O907" s="3"/>
      <c r="P907" s="3"/>
      <c r="Q907" s="3"/>
      <c r="R907" s="3"/>
      <c r="S907" s="3"/>
      <c r="T907" s="3"/>
      <c r="U907" s="3"/>
      <c r="V907" s="3"/>
      <c r="W907" s="3"/>
      <c r="X907" s="3"/>
      <c r="Y907" s="3"/>
      <c r="Z907" s="3"/>
    </row>
    <row r="908" ht="15.75" customHeight="1">
      <c r="A908" s="3"/>
      <c r="B908" s="3"/>
      <c r="C908" s="3"/>
      <c r="D908" s="3"/>
      <c r="E908" s="20"/>
      <c r="F908" s="26"/>
      <c r="G908" s="3"/>
      <c r="H908" s="3"/>
      <c r="I908" s="3"/>
      <c r="J908" s="3"/>
      <c r="K908" s="3"/>
      <c r="L908" s="3"/>
      <c r="M908" s="3"/>
      <c r="N908" s="3"/>
      <c r="O908" s="3"/>
      <c r="P908" s="3"/>
      <c r="Q908" s="3"/>
      <c r="R908" s="3"/>
      <c r="S908" s="3"/>
      <c r="T908" s="3"/>
      <c r="U908" s="3"/>
      <c r="V908" s="3"/>
      <c r="W908" s="3"/>
      <c r="X908" s="3"/>
      <c r="Y908" s="3"/>
      <c r="Z908" s="3"/>
    </row>
    <row r="909" ht="15.75" customHeight="1">
      <c r="A909" s="3"/>
      <c r="B909" s="3"/>
      <c r="C909" s="3"/>
      <c r="D909" s="3"/>
      <c r="E909" s="20"/>
      <c r="F909" s="26"/>
      <c r="G909" s="3"/>
      <c r="H909" s="3"/>
      <c r="I909" s="3"/>
      <c r="J909" s="3"/>
      <c r="K909" s="3"/>
      <c r="L909" s="3"/>
      <c r="M909" s="3"/>
      <c r="N909" s="3"/>
      <c r="O909" s="3"/>
      <c r="P909" s="3"/>
      <c r="Q909" s="3"/>
      <c r="R909" s="3"/>
      <c r="S909" s="3"/>
      <c r="T909" s="3"/>
      <c r="U909" s="3"/>
      <c r="V909" s="3"/>
      <c r="W909" s="3"/>
      <c r="X909" s="3"/>
      <c r="Y909" s="3"/>
      <c r="Z909" s="3"/>
    </row>
    <row r="910" ht="15.75" customHeight="1">
      <c r="A910" s="3"/>
      <c r="B910" s="3"/>
      <c r="C910" s="3"/>
      <c r="D910" s="3"/>
      <c r="E910" s="20"/>
      <c r="F910" s="26"/>
      <c r="G910" s="3"/>
      <c r="H910" s="3"/>
      <c r="I910" s="3"/>
      <c r="J910" s="3"/>
      <c r="K910" s="3"/>
      <c r="L910" s="3"/>
      <c r="M910" s="3"/>
      <c r="N910" s="3"/>
      <c r="O910" s="3"/>
      <c r="P910" s="3"/>
      <c r="Q910" s="3"/>
      <c r="R910" s="3"/>
      <c r="S910" s="3"/>
      <c r="T910" s="3"/>
      <c r="U910" s="3"/>
      <c r="V910" s="3"/>
      <c r="W910" s="3"/>
      <c r="X910" s="3"/>
      <c r="Y910" s="3"/>
      <c r="Z910" s="3"/>
    </row>
    <row r="911" ht="15.75" customHeight="1">
      <c r="A911" s="3"/>
      <c r="B911" s="3"/>
      <c r="C911" s="3"/>
      <c r="D911" s="3"/>
      <c r="E911" s="20"/>
      <c r="F911" s="26"/>
      <c r="G911" s="3"/>
      <c r="H911" s="3"/>
      <c r="I911" s="3"/>
      <c r="J911" s="3"/>
      <c r="K911" s="3"/>
      <c r="L911" s="3"/>
      <c r="M911" s="3"/>
      <c r="N911" s="3"/>
      <c r="O911" s="3"/>
      <c r="P911" s="3"/>
      <c r="Q911" s="3"/>
      <c r="R911" s="3"/>
      <c r="S911" s="3"/>
      <c r="T911" s="3"/>
      <c r="U911" s="3"/>
      <c r="V911" s="3"/>
      <c r="W911" s="3"/>
      <c r="X911" s="3"/>
      <c r="Y911" s="3"/>
      <c r="Z911" s="3"/>
    </row>
    <row r="912" ht="15.75" customHeight="1">
      <c r="A912" s="3"/>
      <c r="B912" s="3"/>
      <c r="C912" s="3"/>
      <c r="D912" s="3"/>
      <c r="E912" s="20"/>
      <c r="F912" s="26"/>
      <c r="G912" s="3"/>
      <c r="H912" s="3"/>
      <c r="I912" s="3"/>
      <c r="J912" s="3"/>
      <c r="K912" s="3"/>
      <c r="L912" s="3"/>
      <c r="M912" s="3"/>
      <c r="N912" s="3"/>
      <c r="O912" s="3"/>
      <c r="P912" s="3"/>
      <c r="Q912" s="3"/>
      <c r="R912" s="3"/>
      <c r="S912" s="3"/>
      <c r="T912" s="3"/>
      <c r="U912" s="3"/>
      <c r="V912" s="3"/>
      <c r="W912" s="3"/>
      <c r="X912" s="3"/>
      <c r="Y912" s="3"/>
      <c r="Z912" s="3"/>
    </row>
    <row r="913" ht="15.75" customHeight="1">
      <c r="A913" s="3"/>
      <c r="B913" s="3"/>
      <c r="C913" s="3"/>
      <c r="D913" s="3"/>
      <c r="E913" s="20"/>
      <c r="F913" s="26"/>
      <c r="G913" s="3"/>
      <c r="H913" s="3"/>
      <c r="I913" s="3"/>
      <c r="J913" s="3"/>
      <c r="K913" s="3"/>
      <c r="L913" s="3"/>
      <c r="M913" s="3"/>
      <c r="N913" s="3"/>
      <c r="O913" s="3"/>
      <c r="P913" s="3"/>
      <c r="Q913" s="3"/>
      <c r="R913" s="3"/>
      <c r="S913" s="3"/>
      <c r="T913" s="3"/>
      <c r="U913" s="3"/>
      <c r="V913" s="3"/>
      <c r="W913" s="3"/>
      <c r="X913" s="3"/>
      <c r="Y913" s="3"/>
      <c r="Z913" s="3"/>
    </row>
    <row r="914" ht="15.75" customHeight="1">
      <c r="A914" s="3"/>
      <c r="B914" s="3"/>
      <c r="C914" s="3"/>
      <c r="D914" s="3"/>
      <c r="E914" s="20"/>
      <c r="F914" s="26"/>
      <c r="G914" s="3"/>
      <c r="H914" s="3"/>
      <c r="I914" s="3"/>
      <c r="J914" s="3"/>
      <c r="K914" s="3"/>
      <c r="L914" s="3"/>
      <c r="M914" s="3"/>
      <c r="N914" s="3"/>
      <c r="O914" s="3"/>
      <c r="P914" s="3"/>
      <c r="Q914" s="3"/>
      <c r="R914" s="3"/>
      <c r="S914" s="3"/>
      <c r="T914" s="3"/>
      <c r="U914" s="3"/>
      <c r="V914" s="3"/>
      <c r="W914" s="3"/>
      <c r="X914" s="3"/>
      <c r="Y914" s="3"/>
      <c r="Z914" s="3"/>
    </row>
    <row r="915" ht="15.75" customHeight="1">
      <c r="A915" s="3"/>
      <c r="B915" s="3"/>
      <c r="C915" s="3"/>
      <c r="D915" s="3"/>
      <c r="E915" s="20"/>
      <c r="F915" s="26"/>
      <c r="G915" s="3"/>
      <c r="H915" s="3"/>
      <c r="I915" s="3"/>
      <c r="J915" s="3"/>
      <c r="K915" s="3"/>
      <c r="L915" s="3"/>
      <c r="M915" s="3"/>
      <c r="N915" s="3"/>
      <c r="O915" s="3"/>
      <c r="P915" s="3"/>
      <c r="Q915" s="3"/>
      <c r="R915" s="3"/>
      <c r="S915" s="3"/>
      <c r="T915" s="3"/>
      <c r="U915" s="3"/>
      <c r="V915" s="3"/>
      <c r="W915" s="3"/>
      <c r="X915" s="3"/>
      <c r="Y915" s="3"/>
      <c r="Z915" s="3"/>
    </row>
    <row r="916" ht="15.75" customHeight="1">
      <c r="A916" s="3"/>
      <c r="B916" s="3"/>
      <c r="C916" s="3"/>
      <c r="D916" s="3"/>
      <c r="E916" s="20"/>
      <c r="F916" s="26"/>
      <c r="G916" s="3"/>
      <c r="H916" s="3"/>
      <c r="I916" s="3"/>
      <c r="J916" s="3"/>
      <c r="K916" s="3"/>
      <c r="L916" s="3"/>
      <c r="M916" s="3"/>
      <c r="N916" s="3"/>
      <c r="O916" s="3"/>
      <c r="P916" s="3"/>
      <c r="Q916" s="3"/>
      <c r="R916" s="3"/>
      <c r="S916" s="3"/>
      <c r="T916" s="3"/>
      <c r="U916" s="3"/>
      <c r="V916" s="3"/>
      <c r="W916" s="3"/>
      <c r="X916" s="3"/>
      <c r="Y916" s="3"/>
      <c r="Z916" s="3"/>
    </row>
    <row r="917" ht="15.75" customHeight="1">
      <c r="A917" s="3"/>
      <c r="B917" s="3"/>
      <c r="C917" s="3"/>
      <c r="D917" s="3"/>
      <c r="E917" s="20"/>
      <c r="F917" s="26"/>
      <c r="G917" s="3"/>
      <c r="H917" s="3"/>
      <c r="I917" s="3"/>
      <c r="J917" s="3"/>
      <c r="K917" s="3"/>
      <c r="L917" s="3"/>
      <c r="M917" s="3"/>
      <c r="N917" s="3"/>
      <c r="O917" s="3"/>
      <c r="P917" s="3"/>
      <c r="Q917" s="3"/>
      <c r="R917" s="3"/>
      <c r="S917" s="3"/>
      <c r="T917" s="3"/>
      <c r="U917" s="3"/>
      <c r="V917" s="3"/>
      <c r="W917" s="3"/>
      <c r="X917" s="3"/>
      <c r="Y917" s="3"/>
      <c r="Z917" s="3"/>
    </row>
    <row r="918" ht="15.75" customHeight="1">
      <c r="A918" s="3"/>
      <c r="B918" s="3"/>
      <c r="C918" s="3"/>
      <c r="D918" s="3"/>
      <c r="E918" s="20"/>
      <c r="F918" s="26"/>
      <c r="G918" s="3"/>
      <c r="H918" s="3"/>
      <c r="I918" s="3"/>
      <c r="J918" s="3"/>
      <c r="K918" s="3"/>
      <c r="L918" s="3"/>
      <c r="M918" s="3"/>
      <c r="N918" s="3"/>
      <c r="O918" s="3"/>
      <c r="P918" s="3"/>
      <c r="Q918" s="3"/>
      <c r="R918" s="3"/>
      <c r="S918" s="3"/>
      <c r="T918" s="3"/>
      <c r="U918" s="3"/>
      <c r="V918" s="3"/>
      <c r="W918" s="3"/>
      <c r="X918" s="3"/>
      <c r="Y918" s="3"/>
      <c r="Z918" s="3"/>
    </row>
    <row r="919" ht="15.75" customHeight="1">
      <c r="A919" s="3"/>
      <c r="B919" s="3"/>
      <c r="C919" s="3"/>
      <c r="D919" s="3"/>
      <c r="E919" s="20"/>
      <c r="F919" s="26"/>
      <c r="G919" s="3"/>
      <c r="H919" s="3"/>
      <c r="I919" s="3"/>
      <c r="J919" s="3"/>
      <c r="K919" s="3"/>
      <c r="L919" s="3"/>
      <c r="M919" s="3"/>
      <c r="N919" s="3"/>
      <c r="O919" s="3"/>
      <c r="P919" s="3"/>
      <c r="Q919" s="3"/>
      <c r="R919" s="3"/>
      <c r="S919" s="3"/>
      <c r="T919" s="3"/>
      <c r="U919" s="3"/>
      <c r="V919" s="3"/>
      <c r="W919" s="3"/>
      <c r="X919" s="3"/>
      <c r="Y919" s="3"/>
      <c r="Z919" s="3"/>
    </row>
    <row r="920" ht="15.75" customHeight="1">
      <c r="A920" s="3"/>
      <c r="B920" s="3"/>
      <c r="C920" s="3"/>
      <c r="D920" s="3"/>
      <c r="E920" s="20"/>
      <c r="F920" s="26"/>
      <c r="G920" s="3"/>
      <c r="H920" s="3"/>
      <c r="I920" s="3"/>
      <c r="J920" s="3"/>
      <c r="K920" s="3"/>
      <c r="L920" s="3"/>
      <c r="M920" s="3"/>
      <c r="N920" s="3"/>
      <c r="O920" s="3"/>
      <c r="P920" s="3"/>
      <c r="Q920" s="3"/>
      <c r="R920" s="3"/>
      <c r="S920" s="3"/>
      <c r="T920" s="3"/>
      <c r="U920" s="3"/>
      <c r="V920" s="3"/>
      <c r="W920" s="3"/>
      <c r="X920" s="3"/>
      <c r="Y920" s="3"/>
      <c r="Z920" s="3"/>
    </row>
    <row r="921" ht="15.75" customHeight="1">
      <c r="A921" s="3"/>
      <c r="B921" s="3"/>
      <c r="C921" s="3"/>
      <c r="D921" s="3"/>
      <c r="E921" s="20"/>
      <c r="F921" s="26"/>
      <c r="G921" s="3"/>
      <c r="H921" s="3"/>
      <c r="I921" s="3"/>
      <c r="J921" s="3"/>
      <c r="K921" s="3"/>
      <c r="L921" s="3"/>
      <c r="M921" s="3"/>
      <c r="N921" s="3"/>
      <c r="O921" s="3"/>
      <c r="P921" s="3"/>
      <c r="Q921" s="3"/>
      <c r="R921" s="3"/>
      <c r="S921" s="3"/>
      <c r="T921" s="3"/>
      <c r="U921" s="3"/>
      <c r="V921" s="3"/>
      <c r="W921" s="3"/>
      <c r="X921" s="3"/>
      <c r="Y921" s="3"/>
      <c r="Z921" s="3"/>
    </row>
    <row r="922" ht="15.75" customHeight="1">
      <c r="A922" s="3"/>
      <c r="B922" s="3"/>
      <c r="C922" s="3"/>
      <c r="D922" s="3"/>
      <c r="E922" s="20"/>
      <c r="F922" s="26"/>
      <c r="G922" s="3"/>
      <c r="H922" s="3"/>
      <c r="I922" s="3"/>
      <c r="J922" s="3"/>
      <c r="K922" s="3"/>
      <c r="L922" s="3"/>
      <c r="M922" s="3"/>
      <c r="N922" s="3"/>
      <c r="O922" s="3"/>
      <c r="P922" s="3"/>
      <c r="Q922" s="3"/>
      <c r="R922" s="3"/>
      <c r="S922" s="3"/>
      <c r="T922" s="3"/>
      <c r="U922" s="3"/>
      <c r="V922" s="3"/>
      <c r="W922" s="3"/>
      <c r="X922" s="3"/>
      <c r="Y922" s="3"/>
      <c r="Z922" s="3"/>
    </row>
    <row r="923" ht="15.75" customHeight="1">
      <c r="A923" s="3"/>
      <c r="B923" s="3"/>
      <c r="C923" s="3"/>
      <c r="D923" s="3"/>
      <c r="E923" s="20"/>
      <c r="F923" s="26"/>
      <c r="G923" s="3"/>
      <c r="H923" s="3"/>
      <c r="I923" s="3"/>
      <c r="J923" s="3"/>
      <c r="K923" s="3"/>
      <c r="L923" s="3"/>
      <c r="M923" s="3"/>
      <c r="N923" s="3"/>
      <c r="O923" s="3"/>
      <c r="P923" s="3"/>
      <c r="Q923" s="3"/>
      <c r="R923" s="3"/>
      <c r="S923" s="3"/>
      <c r="T923" s="3"/>
      <c r="U923" s="3"/>
      <c r="V923" s="3"/>
      <c r="W923" s="3"/>
      <c r="X923" s="3"/>
      <c r="Y923" s="3"/>
      <c r="Z923" s="3"/>
    </row>
    <row r="924" ht="15.75" customHeight="1">
      <c r="A924" s="3"/>
      <c r="B924" s="3"/>
      <c r="C924" s="3"/>
      <c r="D924" s="3"/>
      <c r="E924" s="20"/>
      <c r="F924" s="26"/>
      <c r="G924" s="3"/>
      <c r="H924" s="3"/>
      <c r="I924" s="3"/>
      <c r="J924" s="3"/>
      <c r="K924" s="3"/>
      <c r="L924" s="3"/>
      <c r="M924" s="3"/>
      <c r="N924" s="3"/>
      <c r="O924" s="3"/>
      <c r="P924" s="3"/>
      <c r="Q924" s="3"/>
      <c r="R924" s="3"/>
      <c r="S924" s="3"/>
      <c r="T924" s="3"/>
      <c r="U924" s="3"/>
      <c r="V924" s="3"/>
      <c r="W924" s="3"/>
      <c r="X924" s="3"/>
      <c r="Y924" s="3"/>
      <c r="Z924" s="3"/>
    </row>
    <row r="925" ht="15.75" customHeight="1">
      <c r="A925" s="3"/>
      <c r="B925" s="3"/>
      <c r="C925" s="3"/>
      <c r="D925" s="3"/>
      <c r="E925" s="20"/>
      <c r="F925" s="26"/>
      <c r="G925" s="3"/>
      <c r="H925" s="3"/>
      <c r="I925" s="3"/>
      <c r="J925" s="3"/>
      <c r="K925" s="3"/>
      <c r="L925" s="3"/>
      <c r="M925" s="3"/>
      <c r="N925" s="3"/>
      <c r="O925" s="3"/>
      <c r="P925" s="3"/>
      <c r="Q925" s="3"/>
      <c r="R925" s="3"/>
      <c r="S925" s="3"/>
      <c r="T925" s="3"/>
      <c r="U925" s="3"/>
      <c r="V925" s="3"/>
      <c r="W925" s="3"/>
      <c r="X925" s="3"/>
      <c r="Y925" s="3"/>
      <c r="Z925" s="3"/>
    </row>
    <row r="926" ht="15.75" customHeight="1">
      <c r="A926" s="3"/>
      <c r="B926" s="3"/>
      <c r="C926" s="3"/>
      <c r="D926" s="3"/>
      <c r="E926" s="20"/>
      <c r="F926" s="26"/>
      <c r="G926" s="3"/>
      <c r="H926" s="3"/>
      <c r="I926" s="3"/>
      <c r="J926" s="3"/>
      <c r="K926" s="3"/>
      <c r="L926" s="3"/>
      <c r="M926" s="3"/>
      <c r="N926" s="3"/>
      <c r="O926" s="3"/>
      <c r="P926" s="3"/>
      <c r="Q926" s="3"/>
      <c r="R926" s="3"/>
      <c r="S926" s="3"/>
      <c r="T926" s="3"/>
      <c r="U926" s="3"/>
      <c r="V926" s="3"/>
      <c r="W926" s="3"/>
      <c r="X926" s="3"/>
      <c r="Y926" s="3"/>
      <c r="Z926" s="3"/>
    </row>
    <row r="927" ht="15.75" customHeight="1">
      <c r="A927" s="3"/>
      <c r="B927" s="3"/>
      <c r="C927" s="3"/>
      <c r="D927" s="3"/>
      <c r="E927" s="20"/>
      <c r="F927" s="26"/>
      <c r="G927" s="3"/>
      <c r="H927" s="3"/>
      <c r="I927" s="3"/>
      <c r="J927" s="3"/>
      <c r="K927" s="3"/>
      <c r="L927" s="3"/>
      <c r="M927" s="3"/>
      <c r="N927" s="3"/>
      <c r="O927" s="3"/>
      <c r="P927" s="3"/>
      <c r="Q927" s="3"/>
      <c r="R927" s="3"/>
      <c r="S927" s="3"/>
      <c r="T927" s="3"/>
      <c r="U927" s="3"/>
      <c r="V927" s="3"/>
      <c r="W927" s="3"/>
      <c r="X927" s="3"/>
      <c r="Y927" s="3"/>
      <c r="Z927" s="3"/>
    </row>
    <row r="928" ht="15.75" customHeight="1">
      <c r="A928" s="3"/>
      <c r="B928" s="3"/>
      <c r="C928" s="3"/>
      <c r="D928" s="3"/>
      <c r="E928" s="20"/>
      <c r="F928" s="26"/>
      <c r="G928" s="3"/>
      <c r="H928" s="3"/>
      <c r="I928" s="3"/>
      <c r="J928" s="3"/>
      <c r="K928" s="3"/>
      <c r="L928" s="3"/>
      <c r="M928" s="3"/>
      <c r="N928" s="3"/>
      <c r="O928" s="3"/>
      <c r="P928" s="3"/>
      <c r="Q928" s="3"/>
      <c r="R928" s="3"/>
      <c r="S928" s="3"/>
      <c r="T928" s="3"/>
      <c r="U928" s="3"/>
      <c r="V928" s="3"/>
      <c r="W928" s="3"/>
      <c r="X928" s="3"/>
      <c r="Y928" s="3"/>
      <c r="Z928" s="3"/>
    </row>
    <row r="929" ht="15.75" customHeight="1">
      <c r="A929" s="3"/>
      <c r="B929" s="3"/>
      <c r="C929" s="3"/>
      <c r="D929" s="3"/>
      <c r="E929" s="20"/>
      <c r="F929" s="26"/>
      <c r="G929" s="3"/>
      <c r="H929" s="3"/>
      <c r="I929" s="3"/>
      <c r="J929" s="3"/>
      <c r="K929" s="3"/>
      <c r="L929" s="3"/>
      <c r="M929" s="3"/>
      <c r="N929" s="3"/>
      <c r="O929" s="3"/>
      <c r="P929" s="3"/>
      <c r="Q929" s="3"/>
      <c r="R929" s="3"/>
      <c r="S929" s="3"/>
      <c r="T929" s="3"/>
      <c r="U929" s="3"/>
      <c r="V929" s="3"/>
      <c r="W929" s="3"/>
      <c r="X929" s="3"/>
      <c r="Y929" s="3"/>
      <c r="Z929" s="3"/>
    </row>
    <row r="930" ht="15.75" customHeight="1">
      <c r="A930" s="3"/>
      <c r="B930" s="3"/>
      <c r="C930" s="3"/>
      <c r="D930" s="3"/>
      <c r="E930" s="20"/>
      <c r="F930" s="26"/>
      <c r="G930" s="3"/>
      <c r="H930" s="3"/>
      <c r="I930" s="3"/>
      <c r="J930" s="3"/>
      <c r="K930" s="3"/>
      <c r="L930" s="3"/>
      <c r="M930" s="3"/>
      <c r="N930" s="3"/>
      <c r="O930" s="3"/>
      <c r="P930" s="3"/>
      <c r="Q930" s="3"/>
      <c r="R930" s="3"/>
      <c r="S930" s="3"/>
      <c r="T930" s="3"/>
      <c r="U930" s="3"/>
      <c r="V930" s="3"/>
      <c r="W930" s="3"/>
      <c r="X930" s="3"/>
      <c r="Y930" s="3"/>
      <c r="Z930" s="3"/>
    </row>
    <row r="931" ht="15.75" customHeight="1">
      <c r="A931" s="3"/>
      <c r="B931" s="3"/>
      <c r="C931" s="3"/>
      <c r="D931" s="3"/>
      <c r="E931" s="20"/>
      <c r="F931" s="26"/>
      <c r="G931" s="3"/>
      <c r="H931" s="3"/>
      <c r="I931" s="3"/>
      <c r="J931" s="3"/>
      <c r="K931" s="3"/>
      <c r="L931" s="3"/>
      <c r="M931" s="3"/>
      <c r="N931" s="3"/>
      <c r="O931" s="3"/>
      <c r="P931" s="3"/>
      <c r="Q931" s="3"/>
      <c r="R931" s="3"/>
      <c r="S931" s="3"/>
      <c r="T931" s="3"/>
      <c r="U931" s="3"/>
      <c r="V931" s="3"/>
      <c r="W931" s="3"/>
      <c r="X931" s="3"/>
      <c r="Y931" s="3"/>
      <c r="Z931" s="3"/>
    </row>
    <row r="932" ht="15.75" customHeight="1">
      <c r="A932" s="3"/>
      <c r="B932" s="3"/>
      <c r="C932" s="3"/>
      <c r="D932" s="3"/>
      <c r="E932" s="20"/>
      <c r="F932" s="26"/>
      <c r="G932" s="3"/>
      <c r="H932" s="3"/>
      <c r="I932" s="3"/>
      <c r="J932" s="3"/>
      <c r="K932" s="3"/>
      <c r="L932" s="3"/>
      <c r="M932" s="3"/>
      <c r="N932" s="3"/>
      <c r="O932" s="3"/>
      <c r="P932" s="3"/>
      <c r="Q932" s="3"/>
      <c r="R932" s="3"/>
      <c r="S932" s="3"/>
      <c r="T932" s="3"/>
      <c r="U932" s="3"/>
      <c r="V932" s="3"/>
      <c r="W932" s="3"/>
      <c r="X932" s="3"/>
      <c r="Y932" s="3"/>
      <c r="Z932" s="3"/>
    </row>
    <row r="933" ht="15.75" customHeight="1">
      <c r="A933" s="3"/>
      <c r="B933" s="3"/>
      <c r="C933" s="3"/>
      <c r="D933" s="3"/>
      <c r="E933" s="20"/>
      <c r="F933" s="26"/>
      <c r="G933" s="3"/>
      <c r="H933" s="3"/>
      <c r="I933" s="3"/>
      <c r="J933" s="3"/>
      <c r="K933" s="3"/>
      <c r="L933" s="3"/>
      <c r="M933" s="3"/>
      <c r="N933" s="3"/>
      <c r="O933" s="3"/>
      <c r="P933" s="3"/>
      <c r="Q933" s="3"/>
      <c r="R933" s="3"/>
      <c r="S933" s="3"/>
      <c r="T933" s="3"/>
      <c r="U933" s="3"/>
      <c r="V933" s="3"/>
      <c r="W933" s="3"/>
      <c r="X933" s="3"/>
      <c r="Y933" s="3"/>
      <c r="Z933" s="3"/>
    </row>
    <row r="934" ht="15.75" customHeight="1">
      <c r="A934" s="3"/>
      <c r="B934" s="3"/>
      <c r="C934" s="3"/>
      <c r="D934" s="3"/>
      <c r="E934" s="20"/>
      <c r="F934" s="26"/>
      <c r="G934" s="3"/>
      <c r="H934" s="3"/>
      <c r="I934" s="3"/>
      <c r="J934" s="3"/>
      <c r="K934" s="3"/>
      <c r="L934" s="3"/>
      <c r="M934" s="3"/>
      <c r="N934" s="3"/>
      <c r="O934" s="3"/>
      <c r="P934" s="3"/>
      <c r="Q934" s="3"/>
      <c r="R934" s="3"/>
      <c r="S934" s="3"/>
      <c r="T934" s="3"/>
      <c r="U934" s="3"/>
      <c r="V934" s="3"/>
      <c r="W934" s="3"/>
      <c r="X934" s="3"/>
      <c r="Y934" s="3"/>
      <c r="Z934" s="3"/>
    </row>
    <row r="935" ht="15.75" customHeight="1">
      <c r="A935" s="3"/>
      <c r="B935" s="3"/>
      <c r="C935" s="3"/>
      <c r="D935" s="3"/>
      <c r="E935" s="20"/>
      <c r="F935" s="26"/>
      <c r="G935" s="3"/>
      <c r="H935" s="3"/>
      <c r="I935" s="3"/>
      <c r="J935" s="3"/>
      <c r="K935" s="3"/>
      <c r="L935" s="3"/>
      <c r="M935" s="3"/>
      <c r="N935" s="3"/>
      <c r="O935" s="3"/>
      <c r="P935" s="3"/>
      <c r="Q935" s="3"/>
      <c r="R935" s="3"/>
      <c r="S935" s="3"/>
      <c r="T935" s="3"/>
      <c r="U935" s="3"/>
      <c r="V935" s="3"/>
      <c r="W935" s="3"/>
      <c r="X935" s="3"/>
      <c r="Y935" s="3"/>
      <c r="Z935" s="3"/>
    </row>
    <row r="936" ht="15.75" customHeight="1">
      <c r="A936" s="3"/>
      <c r="B936" s="3"/>
      <c r="C936" s="3"/>
      <c r="D936" s="3"/>
      <c r="E936" s="20"/>
      <c r="F936" s="26"/>
      <c r="G936" s="3"/>
      <c r="H936" s="3"/>
      <c r="I936" s="3"/>
      <c r="J936" s="3"/>
      <c r="K936" s="3"/>
      <c r="L936" s="3"/>
      <c r="M936" s="3"/>
      <c r="N936" s="3"/>
      <c r="O936" s="3"/>
      <c r="P936" s="3"/>
      <c r="Q936" s="3"/>
      <c r="R936" s="3"/>
      <c r="S936" s="3"/>
      <c r="T936" s="3"/>
      <c r="U936" s="3"/>
      <c r="V936" s="3"/>
      <c r="W936" s="3"/>
      <c r="X936" s="3"/>
      <c r="Y936" s="3"/>
      <c r="Z936" s="3"/>
    </row>
    <row r="937" ht="15.75" customHeight="1">
      <c r="A937" s="3"/>
      <c r="B937" s="3"/>
      <c r="C937" s="3"/>
      <c r="D937" s="3"/>
      <c r="E937" s="20"/>
      <c r="F937" s="26"/>
      <c r="G937" s="3"/>
      <c r="H937" s="3"/>
      <c r="I937" s="3"/>
      <c r="J937" s="3"/>
      <c r="K937" s="3"/>
      <c r="L937" s="3"/>
      <c r="M937" s="3"/>
      <c r="N937" s="3"/>
      <c r="O937" s="3"/>
      <c r="P937" s="3"/>
      <c r="Q937" s="3"/>
      <c r="R937" s="3"/>
      <c r="S937" s="3"/>
      <c r="T937" s="3"/>
      <c r="U937" s="3"/>
      <c r="V937" s="3"/>
      <c r="W937" s="3"/>
      <c r="X937" s="3"/>
      <c r="Y937" s="3"/>
      <c r="Z937" s="3"/>
    </row>
    <row r="938" ht="15.75" customHeight="1">
      <c r="A938" s="3"/>
      <c r="B938" s="3"/>
      <c r="C938" s="3"/>
      <c r="D938" s="3"/>
      <c r="E938" s="20"/>
      <c r="F938" s="26"/>
      <c r="G938" s="3"/>
      <c r="H938" s="3"/>
      <c r="I938" s="3"/>
      <c r="J938" s="3"/>
      <c r="K938" s="3"/>
      <c r="L938" s="3"/>
      <c r="M938" s="3"/>
      <c r="N938" s="3"/>
      <c r="O938" s="3"/>
      <c r="P938" s="3"/>
      <c r="Q938" s="3"/>
      <c r="R938" s="3"/>
      <c r="S938" s="3"/>
      <c r="T938" s="3"/>
      <c r="U938" s="3"/>
      <c r="V938" s="3"/>
      <c r="W938" s="3"/>
      <c r="X938" s="3"/>
      <c r="Y938" s="3"/>
      <c r="Z938" s="3"/>
    </row>
    <row r="939" ht="15.75" customHeight="1">
      <c r="A939" s="3"/>
      <c r="B939" s="3"/>
      <c r="C939" s="3"/>
      <c r="D939" s="3"/>
      <c r="E939" s="20"/>
      <c r="F939" s="26"/>
      <c r="G939" s="3"/>
      <c r="H939" s="3"/>
      <c r="I939" s="3"/>
      <c r="J939" s="3"/>
      <c r="K939" s="3"/>
      <c r="L939" s="3"/>
      <c r="M939" s="3"/>
      <c r="N939" s="3"/>
      <c r="O939" s="3"/>
      <c r="P939" s="3"/>
      <c r="Q939" s="3"/>
      <c r="R939" s="3"/>
      <c r="S939" s="3"/>
      <c r="T939" s="3"/>
      <c r="U939" s="3"/>
      <c r="V939" s="3"/>
      <c r="W939" s="3"/>
      <c r="X939" s="3"/>
      <c r="Y939" s="3"/>
      <c r="Z939" s="3"/>
    </row>
    <row r="940" ht="15.75" customHeight="1">
      <c r="A940" s="3"/>
      <c r="B940" s="3"/>
      <c r="C940" s="3"/>
      <c r="D940" s="3"/>
      <c r="E940" s="20"/>
      <c r="F940" s="26"/>
      <c r="G940" s="3"/>
      <c r="H940" s="3"/>
      <c r="I940" s="3"/>
      <c r="J940" s="3"/>
      <c r="K940" s="3"/>
      <c r="L940" s="3"/>
      <c r="M940" s="3"/>
      <c r="N940" s="3"/>
      <c r="O940" s="3"/>
      <c r="P940" s="3"/>
      <c r="Q940" s="3"/>
      <c r="R940" s="3"/>
      <c r="S940" s="3"/>
      <c r="T940" s="3"/>
      <c r="U940" s="3"/>
      <c r="V940" s="3"/>
      <c r="W940" s="3"/>
      <c r="X940" s="3"/>
      <c r="Y940" s="3"/>
      <c r="Z940" s="3"/>
    </row>
    <row r="941" ht="15.75" customHeight="1">
      <c r="A941" s="3"/>
      <c r="B941" s="3"/>
      <c r="C941" s="3"/>
      <c r="D941" s="3"/>
      <c r="E941" s="20"/>
      <c r="F941" s="26"/>
      <c r="G941" s="3"/>
      <c r="H941" s="3"/>
      <c r="I941" s="3"/>
      <c r="J941" s="3"/>
      <c r="K941" s="3"/>
      <c r="L941" s="3"/>
      <c r="M941" s="3"/>
      <c r="N941" s="3"/>
      <c r="O941" s="3"/>
      <c r="P941" s="3"/>
      <c r="Q941" s="3"/>
      <c r="R941" s="3"/>
      <c r="S941" s="3"/>
      <c r="T941" s="3"/>
      <c r="U941" s="3"/>
      <c r="V941" s="3"/>
      <c r="W941" s="3"/>
      <c r="X941" s="3"/>
      <c r="Y941" s="3"/>
      <c r="Z941" s="3"/>
    </row>
    <row r="942" ht="15.75" customHeight="1">
      <c r="A942" s="3"/>
      <c r="B942" s="3"/>
      <c r="C942" s="3"/>
      <c r="D942" s="3"/>
      <c r="E942" s="20"/>
      <c r="F942" s="26"/>
      <c r="G942" s="3"/>
      <c r="H942" s="3"/>
      <c r="I942" s="3"/>
      <c r="J942" s="3"/>
      <c r="K942" s="3"/>
      <c r="L942" s="3"/>
      <c r="M942" s="3"/>
      <c r="N942" s="3"/>
      <c r="O942" s="3"/>
      <c r="P942" s="3"/>
      <c r="Q942" s="3"/>
      <c r="R942" s="3"/>
      <c r="S942" s="3"/>
      <c r="T942" s="3"/>
      <c r="U942" s="3"/>
      <c r="V942" s="3"/>
      <c r="W942" s="3"/>
      <c r="X942" s="3"/>
      <c r="Y942" s="3"/>
      <c r="Z942" s="3"/>
    </row>
    <row r="943" ht="15.75" customHeight="1">
      <c r="A943" s="3"/>
      <c r="B943" s="3"/>
      <c r="C943" s="3"/>
      <c r="D943" s="3"/>
      <c r="E943" s="20"/>
      <c r="F943" s="26"/>
      <c r="G943" s="3"/>
      <c r="H943" s="3"/>
      <c r="I943" s="3"/>
      <c r="J943" s="3"/>
      <c r="K943" s="3"/>
      <c r="L943" s="3"/>
      <c r="M943" s="3"/>
      <c r="N943" s="3"/>
      <c r="O943" s="3"/>
      <c r="P943" s="3"/>
      <c r="Q943" s="3"/>
      <c r="R943" s="3"/>
      <c r="S943" s="3"/>
      <c r="T943" s="3"/>
      <c r="U943" s="3"/>
      <c r="V943" s="3"/>
      <c r="W943" s="3"/>
      <c r="X943" s="3"/>
      <c r="Y943" s="3"/>
      <c r="Z943" s="3"/>
    </row>
    <row r="944" ht="15.75" customHeight="1">
      <c r="A944" s="3"/>
      <c r="B944" s="3"/>
      <c r="C944" s="3"/>
      <c r="D944" s="3"/>
      <c r="E944" s="20"/>
      <c r="F944" s="26"/>
      <c r="G944" s="3"/>
      <c r="H944" s="3"/>
      <c r="I944" s="3"/>
      <c r="J944" s="3"/>
      <c r="K944" s="3"/>
      <c r="L944" s="3"/>
      <c r="M944" s="3"/>
      <c r="N944" s="3"/>
      <c r="O944" s="3"/>
      <c r="P944" s="3"/>
      <c r="Q944" s="3"/>
      <c r="R944" s="3"/>
      <c r="S944" s="3"/>
      <c r="T944" s="3"/>
      <c r="U944" s="3"/>
      <c r="V944" s="3"/>
      <c r="W944" s="3"/>
      <c r="X944" s="3"/>
      <c r="Y944" s="3"/>
      <c r="Z944" s="3"/>
    </row>
    <row r="945" ht="15.75" customHeight="1">
      <c r="A945" s="3"/>
      <c r="B945" s="3"/>
      <c r="C945" s="3"/>
      <c r="D945" s="3"/>
      <c r="E945" s="20"/>
      <c r="F945" s="26"/>
      <c r="G945" s="3"/>
      <c r="H945" s="3"/>
      <c r="I945" s="3"/>
      <c r="J945" s="3"/>
      <c r="K945" s="3"/>
      <c r="L945" s="3"/>
      <c r="M945" s="3"/>
      <c r="N945" s="3"/>
      <c r="O945" s="3"/>
      <c r="P945" s="3"/>
      <c r="Q945" s="3"/>
      <c r="R945" s="3"/>
      <c r="S945" s="3"/>
      <c r="T945" s="3"/>
      <c r="U945" s="3"/>
      <c r="V945" s="3"/>
      <c r="W945" s="3"/>
      <c r="X945" s="3"/>
      <c r="Y945" s="3"/>
      <c r="Z945" s="3"/>
    </row>
    <row r="946" ht="15.75" customHeight="1">
      <c r="A946" s="3"/>
      <c r="B946" s="3"/>
      <c r="C946" s="3"/>
      <c r="D946" s="3"/>
      <c r="E946" s="20"/>
      <c r="F946" s="26"/>
      <c r="G946" s="3"/>
      <c r="H946" s="3"/>
      <c r="I946" s="3"/>
      <c r="J946" s="3"/>
      <c r="K946" s="3"/>
      <c r="L946" s="3"/>
      <c r="M946" s="3"/>
      <c r="N946" s="3"/>
      <c r="O946" s="3"/>
      <c r="P946" s="3"/>
      <c r="Q946" s="3"/>
      <c r="R946" s="3"/>
      <c r="S946" s="3"/>
      <c r="T946" s="3"/>
      <c r="U946" s="3"/>
      <c r="V946" s="3"/>
      <c r="W946" s="3"/>
      <c r="X946" s="3"/>
      <c r="Y946" s="3"/>
      <c r="Z946" s="3"/>
    </row>
    <row r="947" ht="15.75" customHeight="1">
      <c r="A947" s="3"/>
      <c r="B947" s="3"/>
      <c r="C947" s="3"/>
      <c r="D947" s="3"/>
      <c r="E947" s="20"/>
      <c r="F947" s="26"/>
      <c r="G947" s="3"/>
      <c r="H947" s="3"/>
      <c r="I947" s="3"/>
      <c r="J947" s="3"/>
      <c r="K947" s="3"/>
      <c r="L947" s="3"/>
      <c r="M947" s="3"/>
      <c r="N947" s="3"/>
      <c r="O947" s="3"/>
      <c r="P947" s="3"/>
      <c r="Q947" s="3"/>
      <c r="R947" s="3"/>
      <c r="S947" s="3"/>
      <c r="T947" s="3"/>
      <c r="U947" s="3"/>
      <c r="V947" s="3"/>
      <c r="W947" s="3"/>
      <c r="X947" s="3"/>
      <c r="Y947" s="3"/>
      <c r="Z947" s="3"/>
    </row>
    <row r="948" ht="15.75" customHeight="1">
      <c r="A948" s="3"/>
      <c r="B948" s="3"/>
      <c r="C948" s="3"/>
      <c r="D948" s="3"/>
      <c r="E948" s="20"/>
      <c r="F948" s="26"/>
      <c r="G948" s="3"/>
      <c r="H948" s="3"/>
      <c r="I948" s="3"/>
      <c r="J948" s="3"/>
      <c r="K948" s="3"/>
      <c r="L948" s="3"/>
      <c r="M948" s="3"/>
      <c r="N948" s="3"/>
      <c r="O948" s="3"/>
      <c r="P948" s="3"/>
      <c r="Q948" s="3"/>
      <c r="R948" s="3"/>
      <c r="S948" s="3"/>
      <c r="T948" s="3"/>
      <c r="U948" s="3"/>
      <c r="V948" s="3"/>
      <c r="W948" s="3"/>
      <c r="X948" s="3"/>
      <c r="Y948" s="3"/>
      <c r="Z948" s="3"/>
    </row>
    <row r="949" ht="15.75" customHeight="1">
      <c r="A949" s="3"/>
      <c r="B949" s="3"/>
      <c r="C949" s="3"/>
      <c r="D949" s="3"/>
      <c r="E949" s="20"/>
      <c r="F949" s="26"/>
      <c r="G949" s="3"/>
      <c r="H949" s="3"/>
      <c r="I949" s="3"/>
      <c r="J949" s="3"/>
      <c r="K949" s="3"/>
      <c r="L949" s="3"/>
      <c r="M949" s="3"/>
      <c r="N949" s="3"/>
      <c r="O949" s="3"/>
      <c r="P949" s="3"/>
      <c r="Q949" s="3"/>
      <c r="R949" s="3"/>
      <c r="S949" s="3"/>
      <c r="T949" s="3"/>
      <c r="U949" s="3"/>
      <c r="V949" s="3"/>
      <c r="W949" s="3"/>
      <c r="X949" s="3"/>
      <c r="Y949" s="3"/>
      <c r="Z949" s="3"/>
    </row>
    <row r="950" ht="15.75" customHeight="1">
      <c r="A950" s="3"/>
      <c r="B950" s="3"/>
      <c r="C950" s="3"/>
      <c r="D950" s="3"/>
      <c r="E950" s="20"/>
      <c r="F950" s="26"/>
      <c r="G950" s="3"/>
      <c r="H950" s="3"/>
      <c r="I950" s="3"/>
      <c r="J950" s="3"/>
      <c r="K950" s="3"/>
      <c r="L950" s="3"/>
      <c r="M950" s="3"/>
      <c r="N950" s="3"/>
      <c r="O950" s="3"/>
      <c r="P950" s="3"/>
      <c r="Q950" s="3"/>
      <c r="R950" s="3"/>
      <c r="S950" s="3"/>
      <c r="T950" s="3"/>
      <c r="U950" s="3"/>
      <c r="V950" s="3"/>
      <c r="W950" s="3"/>
      <c r="X950" s="3"/>
      <c r="Y950" s="3"/>
      <c r="Z950" s="3"/>
    </row>
    <row r="951" ht="15.75" customHeight="1">
      <c r="A951" s="3"/>
      <c r="B951" s="3"/>
      <c r="C951" s="3"/>
      <c r="D951" s="3"/>
      <c r="E951" s="20"/>
      <c r="F951" s="26"/>
      <c r="G951" s="3"/>
      <c r="H951" s="3"/>
      <c r="I951" s="3"/>
      <c r="J951" s="3"/>
      <c r="K951" s="3"/>
      <c r="L951" s="3"/>
      <c r="M951" s="3"/>
      <c r="N951" s="3"/>
      <c r="O951" s="3"/>
      <c r="P951" s="3"/>
      <c r="Q951" s="3"/>
      <c r="R951" s="3"/>
      <c r="S951" s="3"/>
      <c r="T951" s="3"/>
      <c r="U951" s="3"/>
      <c r="V951" s="3"/>
      <c r="W951" s="3"/>
      <c r="X951" s="3"/>
      <c r="Y951" s="3"/>
      <c r="Z951" s="3"/>
    </row>
    <row r="952" ht="15.75" customHeight="1">
      <c r="A952" s="3"/>
      <c r="B952" s="3"/>
      <c r="C952" s="3"/>
      <c r="D952" s="3"/>
      <c r="E952" s="20"/>
      <c r="F952" s="26"/>
      <c r="G952" s="3"/>
      <c r="H952" s="3"/>
      <c r="I952" s="3"/>
      <c r="J952" s="3"/>
      <c r="K952" s="3"/>
      <c r="L952" s="3"/>
      <c r="M952" s="3"/>
      <c r="N952" s="3"/>
      <c r="O952" s="3"/>
      <c r="P952" s="3"/>
      <c r="Q952" s="3"/>
      <c r="R952" s="3"/>
      <c r="S952" s="3"/>
      <c r="T952" s="3"/>
      <c r="U952" s="3"/>
      <c r="V952" s="3"/>
      <c r="W952" s="3"/>
      <c r="X952" s="3"/>
      <c r="Y952" s="3"/>
      <c r="Z952" s="3"/>
    </row>
    <row r="953" ht="15.75" customHeight="1">
      <c r="A953" s="3"/>
      <c r="B953" s="3"/>
      <c r="C953" s="3"/>
      <c r="D953" s="3"/>
      <c r="E953" s="20"/>
      <c r="F953" s="26"/>
      <c r="G953" s="3"/>
      <c r="H953" s="3"/>
      <c r="I953" s="3"/>
      <c r="J953" s="3"/>
      <c r="K953" s="3"/>
      <c r="L953" s="3"/>
      <c r="M953" s="3"/>
      <c r="N953" s="3"/>
      <c r="O953" s="3"/>
      <c r="P953" s="3"/>
      <c r="Q953" s="3"/>
      <c r="R953" s="3"/>
      <c r="S953" s="3"/>
      <c r="T953" s="3"/>
      <c r="U953" s="3"/>
      <c r="V953" s="3"/>
      <c r="W953" s="3"/>
      <c r="X953" s="3"/>
      <c r="Y953" s="3"/>
      <c r="Z953" s="3"/>
    </row>
    <row r="954" ht="15.75" customHeight="1">
      <c r="A954" s="3"/>
      <c r="B954" s="3"/>
      <c r="C954" s="3"/>
      <c r="D954" s="3"/>
      <c r="E954" s="20"/>
      <c r="F954" s="26"/>
      <c r="G954" s="3"/>
      <c r="H954" s="3"/>
      <c r="I954" s="3"/>
      <c r="J954" s="3"/>
      <c r="K954" s="3"/>
      <c r="L954" s="3"/>
      <c r="M954" s="3"/>
      <c r="N954" s="3"/>
      <c r="O954" s="3"/>
      <c r="P954" s="3"/>
      <c r="Q954" s="3"/>
      <c r="R954" s="3"/>
      <c r="S954" s="3"/>
      <c r="T954" s="3"/>
      <c r="U954" s="3"/>
      <c r="V954" s="3"/>
      <c r="W954" s="3"/>
      <c r="X954" s="3"/>
      <c r="Y954" s="3"/>
      <c r="Z954" s="3"/>
    </row>
    <row r="955" ht="15.75" customHeight="1">
      <c r="A955" s="3"/>
      <c r="B955" s="3"/>
      <c r="C955" s="3"/>
      <c r="D955" s="3"/>
      <c r="E955" s="20"/>
      <c r="F955" s="26"/>
      <c r="G955" s="3"/>
      <c r="H955" s="3"/>
      <c r="I955" s="3"/>
      <c r="J955" s="3"/>
      <c r="K955" s="3"/>
      <c r="L955" s="3"/>
      <c r="M955" s="3"/>
      <c r="N955" s="3"/>
      <c r="O955" s="3"/>
      <c r="P955" s="3"/>
      <c r="Q955" s="3"/>
      <c r="R955" s="3"/>
      <c r="S955" s="3"/>
      <c r="T955" s="3"/>
      <c r="U955" s="3"/>
      <c r="V955" s="3"/>
      <c r="W955" s="3"/>
      <c r="X955" s="3"/>
      <c r="Y955" s="3"/>
      <c r="Z955" s="3"/>
    </row>
    <row r="956" ht="15.75" customHeight="1">
      <c r="A956" s="3"/>
      <c r="B956" s="3"/>
      <c r="C956" s="3"/>
      <c r="D956" s="3"/>
      <c r="E956" s="20"/>
      <c r="F956" s="26"/>
      <c r="G956" s="3"/>
      <c r="H956" s="3"/>
      <c r="I956" s="3"/>
      <c r="J956" s="3"/>
      <c r="K956" s="3"/>
      <c r="L956" s="3"/>
      <c r="M956" s="3"/>
      <c r="N956" s="3"/>
      <c r="O956" s="3"/>
      <c r="P956" s="3"/>
      <c r="Q956" s="3"/>
      <c r="R956" s="3"/>
      <c r="S956" s="3"/>
      <c r="T956" s="3"/>
      <c r="U956" s="3"/>
      <c r="V956" s="3"/>
      <c r="W956" s="3"/>
      <c r="X956" s="3"/>
      <c r="Y956" s="3"/>
      <c r="Z956" s="3"/>
    </row>
    <row r="957" ht="15.75" customHeight="1">
      <c r="A957" s="3"/>
      <c r="B957" s="3"/>
      <c r="C957" s="3"/>
      <c r="D957" s="3"/>
      <c r="E957" s="20"/>
      <c r="F957" s="26"/>
      <c r="G957" s="3"/>
      <c r="H957" s="3"/>
      <c r="I957" s="3"/>
      <c r="J957" s="3"/>
      <c r="K957" s="3"/>
      <c r="L957" s="3"/>
      <c r="M957" s="3"/>
      <c r="N957" s="3"/>
      <c r="O957" s="3"/>
      <c r="P957" s="3"/>
      <c r="Q957" s="3"/>
      <c r="R957" s="3"/>
      <c r="S957" s="3"/>
      <c r="T957" s="3"/>
      <c r="U957" s="3"/>
      <c r="V957" s="3"/>
      <c r="W957" s="3"/>
      <c r="X957" s="3"/>
      <c r="Y957" s="3"/>
      <c r="Z957" s="3"/>
    </row>
    <row r="958" ht="15.75" customHeight="1">
      <c r="A958" s="3"/>
      <c r="B958" s="3"/>
      <c r="C958" s="3"/>
      <c r="D958" s="3"/>
      <c r="E958" s="20"/>
      <c r="F958" s="26"/>
      <c r="G958" s="3"/>
      <c r="H958" s="3"/>
      <c r="I958" s="3"/>
      <c r="J958" s="3"/>
      <c r="K958" s="3"/>
      <c r="L958" s="3"/>
      <c r="M958" s="3"/>
      <c r="N958" s="3"/>
      <c r="O958" s="3"/>
      <c r="P958" s="3"/>
      <c r="Q958" s="3"/>
      <c r="R958" s="3"/>
      <c r="S958" s="3"/>
      <c r="T958" s="3"/>
      <c r="U958" s="3"/>
      <c r="V958" s="3"/>
      <c r="W958" s="3"/>
      <c r="X958" s="3"/>
      <c r="Y958" s="3"/>
      <c r="Z958" s="3"/>
    </row>
    <row r="959" ht="15.75" customHeight="1">
      <c r="A959" s="3"/>
      <c r="B959" s="3"/>
      <c r="C959" s="3"/>
      <c r="D959" s="3"/>
      <c r="E959" s="20"/>
      <c r="F959" s="26"/>
      <c r="G959" s="3"/>
      <c r="H959" s="3"/>
      <c r="I959" s="3"/>
      <c r="J959" s="3"/>
      <c r="K959" s="3"/>
      <c r="L959" s="3"/>
      <c r="M959" s="3"/>
      <c r="N959" s="3"/>
      <c r="O959" s="3"/>
      <c r="P959" s="3"/>
      <c r="Q959" s="3"/>
      <c r="R959" s="3"/>
      <c r="S959" s="3"/>
      <c r="T959" s="3"/>
      <c r="U959" s="3"/>
      <c r="V959" s="3"/>
      <c r="W959" s="3"/>
      <c r="X959" s="3"/>
      <c r="Y959" s="3"/>
      <c r="Z959" s="3"/>
    </row>
    <row r="960" ht="15.75" customHeight="1">
      <c r="A960" s="3"/>
      <c r="B960" s="3"/>
      <c r="C960" s="3"/>
      <c r="D960" s="3"/>
      <c r="E960" s="20"/>
      <c r="F960" s="26"/>
      <c r="G960" s="3"/>
      <c r="H960" s="3"/>
      <c r="I960" s="3"/>
      <c r="J960" s="3"/>
      <c r="K960" s="3"/>
      <c r="L960" s="3"/>
      <c r="M960" s="3"/>
      <c r="N960" s="3"/>
      <c r="O960" s="3"/>
      <c r="P960" s="3"/>
      <c r="Q960" s="3"/>
      <c r="R960" s="3"/>
      <c r="S960" s="3"/>
      <c r="T960" s="3"/>
      <c r="U960" s="3"/>
      <c r="V960" s="3"/>
      <c r="W960" s="3"/>
      <c r="X960" s="3"/>
      <c r="Y960" s="3"/>
      <c r="Z960" s="3"/>
    </row>
    <row r="961" ht="15.75" customHeight="1">
      <c r="A961" s="3"/>
      <c r="B961" s="3"/>
      <c r="C961" s="3"/>
      <c r="D961" s="3"/>
      <c r="E961" s="20"/>
      <c r="F961" s="26"/>
      <c r="G961" s="3"/>
      <c r="H961" s="3"/>
      <c r="I961" s="3"/>
      <c r="J961" s="3"/>
      <c r="K961" s="3"/>
      <c r="L961" s="3"/>
      <c r="M961" s="3"/>
      <c r="N961" s="3"/>
      <c r="O961" s="3"/>
      <c r="P961" s="3"/>
      <c r="Q961" s="3"/>
      <c r="R961" s="3"/>
      <c r="S961" s="3"/>
      <c r="T961" s="3"/>
      <c r="U961" s="3"/>
      <c r="V961" s="3"/>
      <c r="W961" s="3"/>
      <c r="X961" s="3"/>
      <c r="Y961" s="3"/>
      <c r="Z961" s="3"/>
    </row>
    <row r="962" ht="15.75" customHeight="1">
      <c r="A962" s="3"/>
      <c r="B962" s="3"/>
      <c r="C962" s="3"/>
      <c r="D962" s="3"/>
      <c r="E962" s="20"/>
      <c r="F962" s="26"/>
      <c r="G962" s="3"/>
      <c r="H962" s="3"/>
      <c r="I962" s="3"/>
      <c r="J962" s="3"/>
      <c r="K962" s="3"/>
      <c r="L962" s="3"/>
      <c r="M962" s="3"/>
      <c r="N962" s="3"/>
      <c r="O962" s="3"/>
      <c r="P962" s="3"/>
      <c r="Q962" s="3"/>
      <c r="R962" s="3"/>
      <c r="S962" s="3"/>
      <c r="T962" s="3"/>
      <c r="U962" s="3"/>
      <c r="V962" s="3"/>
      <c r="W962" s="3"/>
      <c r="X962" s="3"/>
      <c r="Y962" s="3"/>
      <c r="Z962" s="3"/>
    </row>
    <row r="963" ht="15.75" customHeight="1">
      <c r="A963" s="3"/>
      <c r="B963" s="3"/>
      <c r="C963" s="3"/>
      <c r="D963" s="3"/>
      <c r="E963" s="20"/>
      <c r="F963" s="26"/>
      <c r="G963" s="3"/>
      <c r="H963" s="3"/>
      <c r="I963" s="3"/>
      <c r="J963" s="3"/>
      <c r="K963" s="3"/>
      <c r="L963" s="3"/>
      <c r="M963" s="3"/>
      <c r="N963" s="3"/>
      <c r="O963" s="3"/>
      <c r="P963" s="3"/>
      <c r="Q963" s="3"/>
      <c r="R963" s="3"/>
      <c r="S963" s="3"/>
      <c r="T963" s="3"/>
      <c r="U963" s="3"/>
      <c r="V963" s="3"/>
      <c r="W963" s="3"/>
      <c r="X963" s="3"/>
      <c r="Y963" s="3"/>
      <c r="Z963" s="3"/>
    </row>
    <row r="964" ht="15.75" customHeight="1">
      <c r="A964" s="3"/>
      <c r="B964" s="3"/>
      <c r="C964" s="3"/>
      <c r="D964" s="3"/>
      <c r="E964" s="20"/>
      <c r="F964" s="26"/>
      <c r="G964" s="3"/>
      <c r="H964" s="3"/>
      <c r="I964" s="3"/>
      <c r="J964" s="3"/>
      <c r="K964" s="3"/>
      <c r="L964" s="3"/>
      <c r="M964" s="3"/>
      <c r="N964" s="3"/>
      <c r="O964" s="3"/>
      <c r="P964" s="3"/>
      <c r="Q964" s="3"/>
      <c r="R964" s="3"/>
      <c r="S964" s="3"/>
      <c r="T964" s="3"/>
      <c r="U964" s="3"/>
      <c r="V964" s="3"/>
      <c r="W964" s="3"/>
      <c r="X964" s="3"/>
      <c r="Y964" s="3"/>
      <c r="Z964" s="3"/>
    </row>
    <row r="965" ht="15.75" customHeight="1">
      <c r="A965" s="3"/>
      <c r="B965" s="3"/>
      <c r="C965" s="3"/>
      <c r="D965" s="3"/>
      <c r="E965" s="20"/>
      <c r="F965" s="26"/>
      <c r="G965" s="3"/>
      <c r="H965" s="3"/>
      <c r="I965" s="3"/>
      <c r="J965" s="3"/>
      <c r="K965" s="3"/>
      <c r="L965" s="3"/>
      <c r="M965" s="3"/>
      <c r="N965" s="3"/>
      <c r="O965" s="3"/>
      <c r="P965" s="3"/>
      <c r="Q965" s="3"/>
      <c r="R965" s="3"/>
      <c r="S965" s="3"/>
      <c r="T965" s="3"/>
      <c r="U965" s="3"/>
      <c r="V965" s="3"/>
      <c r="W965" s="3"/>
      <c r="X965" s="3"/>
      <c r="Y965" s="3"/>
      <c r="Z965" s="3"/>
    </row>
    <row r="966" ht="15.75" customHeight="1">
      <c r="A966" s="3"/>
      <c r="B966" s="3"/>
      <c r="C966" s="3"/>
      <c r="D966" s="3"/>
      <c r="E966" s="20"/>
      <c r="F966" s="26"/>
      <c r="G966" s="3"/>
      <c r="H966" s="3"/>
      <c r="I966" s="3"/>
      <c r="J966" s="3"/>
      <c r="K966" s="3"/>
      <c r="L966" s="3"/>
      <c r="M966" s="3"/>
      <c r="N966" s="3"/>
      <c r="O966" s="3"/>
      <c r="P966" s="3"/>
      <c r="Q966" s="3"/>
      <c r="R966" s="3"/>
      <c r="S966" s="3"/>
      <c r="T966" s="3"/>
      <c r="U966" s="3"/>
      <c r="V966" s="3"/>
      <c r="W966" s="3"/>
      <c r="X966" s="3"/>
      <c r="Y966" s="3"/>
      <c r="Z966" s="3"/>
    </row>
    <row r="967" ht="15.75" customHeight="1">
      <c r="A967" s="3"/>
      <c r="B967" s="3"/>
      <c r="C967" s="3"/>
      <c r="D967" s="3"/>
      <c r="E967" s="20"/>
      <c r="F967" s="26"/>
      <c r="G967" s="3"/>
      <c r="H967" s="3"/>
      <c r="I967" s="3"/>
      <c r="J967" s="3"/>
      <c r="K967" s="3"/>
      <c r="L967" s="3"/>
      <c r="M967" s="3"/>
      <c r="N967" s="3"/>
      <c r="O967" s="3"/>
      <c r="P967" s="3"/>
      <c r="Q967" s="3"/>
      <c r="R967" s="3"/>
      <c r="S967" s="3"/>
      <c r="T967" s="3"/>
      <c r="U967" s="3"/>
      <c r="V967" s="3"/>
      <c r="W967" s="3"/>
      <c r="X967" s="3"/>
      <c r="Y967" s="3"/>
      <c r="Z967" s="3"/>
    </row>
    <row r="968" ht="15.75" customHeight="1">
      <c r="A968" s="3"/>
      <c r="B968" s="3"/>
      <c r="C968" s="3"/>
      <c r="D968" s="3"/>
      <c r="E968" s="20"/>
      <c r="F968" s="26"/>
      <c r="G968" s="3"/>
      <c r="H968" s="3"/>
      <c r="I968" s="3"/>
      <c r="J968" s="3"/>
      <c r="K968" s="3"/>
      <c r="L968" s="3"/>
      <c r="M968" s="3"/>
      <c r="N968" s="3"/>
      <c r="O968" s="3"/>
      <c r="P968" s="3"/>
      <c r="Q968" s="3"/>
      <c r="R968" s="3"/>
      <c r="S968" s="3"/>
      <c r="T968" s="3"/>
      <c r="U968" s="3"/>
      <c r="V968" s="3"/>
      <c r="W968" s="3"/>
      <c r="X968" s="3"/>
      <c r="Y968" s="3"/>
      <c r="Z968" s="3"/>
    </row>
    <row r="969" ht="15.75" customHeight="1">
      <c r="A969" s="3"/>
      <c r="B969" s="3"/>
      <c r="C969" s="3"/>
      <c r="D969" s="3"/>
      <c r="E969" s="20"/>
      <c r="F969" s="26"/>
      <c r="G969" s="3"/>
      <c r="H969" s="3"/>
      <c r="I969" s="3"/>
      <c r="J969" s="3"/>
      <c r="K969" s="3"/>
      <c r="L969" s="3"/>
      <c r="M969" s="3"/>
      <c r="N969" s="3"/>
      <c r="O969" s="3"/>
      <c r="P969" s="3"/>
      <c r="Q969" s="3"/>
      <c r="R969" s="3"/>
      <c r="S969" s="3"/>
      <c r="T969" s="3"/>
      <c r="U969" s="3"/>
      <c r="V969" s="3"/>
      <c r="W969" s="3"/>
      <c r="X969" s="3"/>
      <c r="Y969" s="3"/>
      <c r="Z969" s="3"/>
    </row>
    <row r="970" ht="15.75" customHeight="1">
      <c r="A970" s="3"/>
      <c r="B970" s="3"/>
      <c r="C970" s="3"/>
      <c r="D970" s="3"/>
      <c r="E970" s="20"/>
      <c r="F970" s="26"/>
      <c r="G970" s="3"/>
      <c r="H970" s="3"/>
      <c r="I970" s="3"/>
      <c r="J970" s="3"/>
      <c r="K970" s="3"/>
      <c r="L970" s="3"/>
      <c r="M970" s="3"/>
      <c r="N970" s="3"/>
      <c r="O970" s="3"/>
      <c r="P970" s="3"/>
      <c r="Q970" s="3"/>
      <c r="R970" s="3"/>
      <c r="S970" s="3"/>
      <c r="T970" s="3"/>
      <c r="U970" s="3"/>
      <c r="V970" s="3"/>
      <c r="W970" s="3"/>
      <c r="X970" s="3"/>
      <c r="Y970" s="3"/>
      <c r="Z970" s="3"/>
    </row>
    <row r="971" ht="15.75" customHeight="1">
      <c r="A971" s="3"/>
      <c r="B971" s="3"/>
      <c r="C971" s="3"/>
      <c r="D971" s="3"/>
      <c r="E971" s="20"/>
      <c r="F971" s="26"/>
      <c r="G971" s="3"/>
      <c r="H971" s="3"/>
      <c r="I971" s="3"/>
      <c r="J971" s="3"/>
      <c r="K971" s="3"/>
      <c r="L971" s="3"/>
      <c r="M971" s="3"/>
      <c r="N971" s="3"/>
      <c r="O971" s="3"/>
      <c r="P971" s="3"/>
      <c r="Q971" s="3"/>
      <c r="R971" s="3"/>
      <c r="S971" s="3"/>
      <c r="T971" s="3"/>
      <c r="U971" s="3"/>
      <c r="V971" s="3"/>
      <c r="W971" s="3"/>
      <c r="X971" s="3"/>
      <c r="Y971" s="3"/>
      <c r="Z971" s="3"/>
    </row>
    <row r="972" ht="15.75" customHeight="1">
      <c r="A972" s="3"/>
      <c r="B972" s="3"/>
      <c r="C972" s="3"/>
      <c r="D972" s="3"/>
      <c r="E972" s="20"/>
      <c r="F972" s="26"/>
      <c r="G972" s="3"/>
      <c r="H972" s="3"/>
      <c r="I972" s="3"/>
      <c r="J972" s="3"/>
      <c r="K972" s="3"/>
      <c r="L972" s="3"/>
      <c r="M972" s="3"/>
      <c r="N972" s="3"/>
      <c r="O972" s="3"/>
      <c r="P972" s="3"/>
      <c r="Q972" s="3"/>
      <c r="R972" s="3"/>
      <c r="S972" s="3"/>
      <c r="T972" s="3"/>
      <c r="U972" s="3"/>
      <c r="V972" s="3"/>
      <c r="W972" s="3"/>
      <c r="X972" s="3"/>
      <c r="Y972" s="3"/>
      <c r="Z972" s="3"/>
    </row>
    <row r="973" ht="15.75" customHeight="1">
      <c r="A973" s="3"/>
      <c r="B973" s="3"/>
      <c r="C973" s="3"/>
      <c r="D973" s="3"/>
      <c r="E973" s="20"/>
      <c r="F973" s="26"/>
      <c r="G973" s="3"/>
      <c r="H973" s="3"/>
      <c r="I973" s="3"/>
      <c r="J973" s="3"/>
      <c r="K973" s="3"/>
      <c r="L973" s="3"/>
      <c r="M973" s="3"/>
      <c r="N973" s="3"/>
      <c r="O973" s="3"/>
      <c r="P973" s="3"/>
      <c r="Q973" s="3"/>
      <c r="R973" s="3"/>
      <c r="S973" s="3"/>
      <c r="T973" s="3"/>
      <c r="U973" s="3"/>
      <c r="V973" s="3"/>
      <c r="W973" s="3"/>
      <c r="X973" s="3"/>
      <c r="Y973" s="3"/>
      <c r="Z973" s="3"/>
    </row>
    <row r="974" ht="15.75" customHeight="1">
      <c r="A974" s="3"/>
      <c r="B974" s="3"/>
      <c r="C974" s="3"/>
      <c r="D974" s="3"/>
      <c r="E974" s="20"/>
      <c r="F974" s="26"/>
      <c r="G974" s="3"/>
      <c r="H974" s="3"/>
      <c r="I974" s="3"/>
      <c r="J974" s="3"/>
      <c r="K974" s="3"/>
      <c r="L974" s="3"/>
      <c r="M974" s="3"/>
      <c r="N974" s="3"/>
      <c r="O974" s="3"/>
      <c r="P974" s="3"/>
      <c r="Q974" s="3"/>
      <c r="R974" s="3"/>
      <c r="S974" s="3"/>
      <c r="T974" s="3"/>
      <c r="U974" s="3"/>
      <c r="V974" s="3"/>
      <c r="W974" s="3"/>
      <c r="X974" s="3"/>
      <c r="Y974" s="3"/>
      <c r="Z974" s="3"/>
    </row>
    <row r="975" ht="15.75" customHeight="1">
      <c r="A975" s="3"/>
      <c r="B975" s="3"/>
      <c r="C975" s="3"/>
      <c r="D975" s="3"/>
      <c r="E975" s="20"/>
      <c r="F975" s="26"/>
      <c r="G975" s="3"/>
      <c r="H975" s="3"/>
      <c r="I975" s="3"/>
      <c r="J975" s="3"/>
      <c r="K975" s="3"/>
      <c r="L975" s="3"/>
      <c r="M975" s="3"/>
      <c r="N975" s="3"/>
      <c r="O975" s="3"/>
      <c r="P975" s="3"/>
      <c r="Q975" s="3"/>
      <c r="R975" s="3"/>
      <c r="S975" s="3"/>
      <c r="T975" s="3"/>
      <c r="U975" s="3"/>
      <c r="V975" s="3"/>
      <c r="W975" s="3"/>
      <c r="X975" s="3"/>
      <c r="Y975" s="3"/>
      <c r="Z975" s="3"/>
    </row>
    <row r="976" ht="15.75" customHeight="1">
      <c r="A976" s="3"/>
      <c r="B976" s="3"/>
      <c r="C976" s="3"/>
      <c r="D976" s="3"/>
      <c r="E976" s="20"/>
      <c r="F976" s="26"/>
      <c r="G976" s="3"/>
      <c r="H976" s="3"/>
      <c r="I976" s="3"/>
      <c r="J976" s="3"/>
      <c r="K976" s="3"/>
      <c r="L976" s="3"/>
      <c r="M976" s="3"/>
      <c r="N976" s="3"/>
      <c r="O976" s="3"/>
      <c r="P976" s="3"/>
      <c r="Q976" s="3"/>
      <c r="R976" s="3"/>
      <c r="S976" s="3"/>
      <c r="T976" s="3"/>
      <c r="U976" s="3"/>
      <c r="V976" s="3"/>
      <c r="W976" s="3"/>
      <c r="X976" s="3"/>
      <c r="Y976" s="3"/>
      <c r="Z976" s="3"/>
    </row>
    <row r="977" ht="15.75" customHeight="1">
      <c r="A977" s="3"/>
      <c r="B977" s="3"/>
      <c r="C977" s="3"/>
      <c r="D977" s="3"/>
      <c r="E977" s="20"/>
      <c r="F977" s="26"/>
      <c r="G977" s="3"/>
      <c r="H977" s="3"/>
      <c r="I977" s="3"/>
      <c r="J977" s="3"/>
      <c r="K977" s="3"/>
      <c r="L977" s="3"/>
      <c r="M977" s="3"/>
      <c r="N977" s="3"/>
      <c r="O977" s="3"/>
      <c r="P977" s="3"/>
      <c r="Q977" s="3"/>
      <c r="R977" s="3"/>
      <c r="S977" s="3"/>
      <c r="T977" s="3"/>
      <c r="U977" s="3"/>
      <c r="V977" s="3"/>
      <c r="W977" s="3"/>
      <c r="X977" s="3"/>
      <c r="Y977" s="3"/>
      <c r="Z977" s="3"/>
    </row>
    <row r="978" ht="15.75" customHeight="1">
      <c r="A978" s="3"/>
      <c r="B978" s="3"/>
      <c r="C978" s="3"/>
      <c r="D978" s="3"/>
      <c r="E978" s="20"/>
      <c r="F978" s="26"/>
      <c r="G978" s="3"/>
      <c r="H978" s="3"/>
      <c r="I978" s="3"/>
      <c r="J978" s="3"/>
      <c r="K978" s="3"/>
      <c r="L978" s="3"/>
      <c r="M978" s="3"/>
      <c r="N978" s="3"/>
      <c r="O978" s="3"/>
      <c r="P978" s="3"/>
      <c r="Q978" s="3"/>
      <c r="R978" s="3"/>
      <c r="S978" s="3"/>
      <c r="T978" s="3"/>
      <c r="U978" s="3"/>
      <c r="V978" s="3"/>
      <c r="W978" s="3"/>
      <c r="X978" s="3"/>
      <c r="Y978" s="3"/>
      <c r="Z978" s="3"/>
    </row>
    <row r="979" ht="15.75" customHeight="1">
      <c r="A979" s="3"/>
      <c r="B979" s="3"/>
      <c r="C979" s="3"/>
      <c r="D979" s="3"/>
      <c r="E979" s="20"/>
      <c r="F979" s="26"/>
      <c r="G979" s="3"/>
      <c r="H979" s="3"/>
      <c r="I979" s="3"/>
      <c r="J979" s="3"/>
      <c r="K979" s="3"/>
      <c r="L979" s="3"/>
      <c r="M979" s="3"/>
      <c r="N979" s="3"/>
      <c r="O979" s="3"/>
      <c r="P979" s="3"/>
      <c r="Q979" s="3"/>
      <c r="R979" s="3"/>
      <c r="S979" s="3"/>
      <c r="T979" s="3"/>
      <c r="U979" s="3"/>
      <c r="V979" s="3"/>
      <c r="W979" s="3"/>
      <c r="X979" s="3"/>
      <c r="Y979" s="3"/>
      <c r="Z979" s="3"/>
    </row>
    <row r="980" ht="15.75" customHeight="1">
      <c r="A980" s="3"/>
      <c r="B980" s="3"/>
      <c r="C980" s="3"/>
      <c r="D980" s="3"/>
      <c r="E980" s="20"/>
      <c r="F980" s="26"/>
      <c r="G980" s="3"/>
      <c r="H980" s="3"/>
      <c r="I980" s="3"/>
      <c r="J980" s="3"/>
      <c r="K980" s="3"/>
      <c r="L980" s="3"/>
      <c r="M980" s="3"/>
      <c r="N980" s="3"/>
      <c r="O980" s="3"/>
      <c r="P980" s="3"/>
      <c r="Q980" s="3"/>
      <c r="R980" s="3"/>
      <c r="S980" s="3"/>
      <c r="T980" s="3"/>
      <c r="U980" s="3"/>
      <c r="V980" s="3"/>
      <c r="W980" s="3"/>
      <c r="X980" s="3"/>
      <c r="Y980" s="3"/>
      <c r="Z980" s="3"/>
    </row>
    <row r="981" ht="15.75" customHeight="1">
      <c r="A981" s="3"/>
      <c r="B981" s="3"/>
      <c r="C981" s="3"/>
      <c r="D981" s="3"/>
      <c r="E981" s="20"/>
      <c r="F981" s="26"/>
      <c r="G981" s="3"/>
      <c r="H981" s="3"/>
      <c r="I981" s="3"/>
      <c r="J981" s="3"/>
      <c r="K981" s="3"/>
      <c r="L981" s="3"/>
      <c r="M981" s="3"/>
      <c r="N981" s="3"/>
      <c r="O981" s="3"/>
      <c r="P981" s="3"/>
      <c r="Q981" s="3"/>
      <c r="R981" s="3"/>
      <c r="S981" s="3"/>
      <c r="T981" s="3"/>
      <c r="U981" s="3"/>
      <c r="V981" s="3"/>
      <c r="W981" s="3"/>
      <c r="X981" s="3"/>
      <c r="Y981" s="3"/>
      <c r="Z981" s="3"/>
    </row>
    <row r="982" ht="15.75" customHeight="1">
      <c r="A982" s="3"/>
      <c r="B982" s="3"/>
      <c r="C982" s="3"/>
      <c r="D982" s="3"/>
      <c r="E982" s="20"/>
      <c r="F982" s="26"/>
      <c r="G982" s="3"/>
      <c r="H982" s="3"/>
      <c r="I982" s="3"/>
      <c r="J982" s="3"/>
      <c r="K982" s="3"/>
      <c r="L982" s="3"/>
      <c r="M982" s="3"/>
      <c r="N982" s="3"/>
      <c r="O982" s="3"/>
      <c r="P982" s="3"/>
      <c r="Q982" s="3"/>
      <c r="R982" s="3"/>
      <c r="S982" s="3"/>
      <c r="T982" s="3"/>
      <c r="U982" s="3"/>
      <c r="V982" s="3"/>
      <c r="W982" s="3"/>
      <c r="X982" s="3"/>
      <c r="Y982" s="3"/>
      <c r="Z982" s="3"/>
    </row>
    <row r="983" ht="15.75" customHeight="1">
      <c r="A983" s="3"/>
      <c r="B983" s="3"/>
      <c r="C983" s="3"/>
      <c r="D983" s="3"/>
      <c r="E983" s="20"/>
      <c r="F983" s="26"/>
      <c r="G983" s="3"/>
      <c r="H983" s="3"/>
      <c r="I983" s="3"/>
      <c r="J983" s="3"/>
      <c r="K983" s="3"/>
      <c r="L983" s="3"/>
      <c r="M983" s="3"/>
      <c r="N983" s="3"/>
      <c r="O983" s="3"/>
      <c r="P983" s="3"/>
      <c r="Q983" s="3"/>
      <c r="R983" s="3"/>
      <c r="S983" s="3"/>
      <c r="T983" s="3"/>
      <c r="U983" s="3"/>
      <c r="V983" s="3"/>
      <c r="W983" s="3"/>
      <c r="X983" s="3"/>
      <c r="Y983" s="3"/>
      <c r="Z983" s="3"/>
    </row>
    <row r="984" ht="15.75" customHeight="1">
      <c r="A984" s="3"/>
      <c r="B984" s="3"/>
      <c r="C984" s="3"/>
      <c r="D984" s="3"/>
      <c r="E984" s="20"/>
      <c r="F984" s="26"/>
      <c r="G984" s="3"/>
      <c r="H984" s="3"/>
      <c r="I984" s="3"/>
      <c r="J984" s="3"/>
      <c r="K984" s="3"/>
      <c r="L984" s="3"/>
      <c r="M984" s="3"/>
      <c r="N984" s="3"/>
      <c r="O984" s="3"/>
      <c r="P984" s="3"/>
      <c r="Q984" s="3"/>
      <c r="R984" s="3"/>
      <c r="S984" s="3"/>
      <c r="T984" s="3"/>
      <c r="U984" s="3"/>
      <c r="V984" s="3"/>
      <c r="W984" s="3"/>
      <c r="X984" s="3"/>
      <c r="Y984" s="3"/>
      <c r="Z984" s="3"/>
    </row>
    <row r="985" ht="15.75" customHeight="1">
      <c r="A985" s="3"/>
      <c r="B985" s="3"/>
      <c r="C985" s="3"/>
      <c r="D985" s="3"/>
      <c r="E985" s="20"/>
      <c r="F985" s="26"/>
      <c r="G985" s="3"/>
      <c r="H985" s="3"/>
      <c r="I985" s="3"/>
      <c r="J985" s="3"/>
      <c r="K985" s="3"/>
      <c r="L985" s="3"/>
      <c r="M985" s="3"/>
      <c r="N985" s="3"/>
      <c r="O985" s="3"/>
      <c r="P985" s="3"/>
      <c r="Q985" s="3"/>
      <c r="R985" s="3"/>
      <c r="S985" s="3"/>
      <c r="T985" s="3"/>
      <c r="U985" s="3"/>
      <c r="V985" s="3"/>
      <c r="W985" s="3"/>
      <c r="X985" s="3"/>
      <c r="Y985" s="3"/>
      <c r="Z985" s="3"/>
    </row>
    <row r="986" ht="15.75" customHeight="1">
      <c r="A986" s="3"/>
      <c r="B986" s="3"/>
      <c r="C986" s="3"/>
      <c r="D986" s="3"/>
      <c r="E986" s="20"/>
      <c r="F986" s="26"/>
      <c r="G986" s="3"/>
      <c r="H986" s="3"/>
      <c r="I986" s="3"/>
      <c r="J986" s="3"/>
      <c r="K986" s="3"/>
      <c r="L986" s="3"/>
      <c r="M986" s="3"/>
      <c r="N986" s="3"/>
      <c r="O986" s="3"/>
      <c r="P986" s="3"/>
      <c r="Q986" s="3"/>
      <c r="R986" s="3"/>
      <c r="S986" s="3"/>
      <c r="T986" s="3"/>
      <c r="U986" s="3"/>
      <c r="V986" s="3"/>
      <c r="W986" s="3"/>
      <c r="X986" s="3"/>
      <c r="Y986" s="3"/>
      <c r="Z986" s="3"/>
    </row>
    <row r="987" ht="15.75" customHeight="1">
      <c r="A987" s="3"/>
      <c r="B987" s="3"/>
      <c r="C987" s="3"/>
      <c r="D987" s="3"/>
      <c r="E987" s="20"/>
      <c r="F987" s="26"/>
      <c r="G987" s="3"/>
      <c r="H987" s="3"/>
      <c r="I987" s="3"/>
      <c r="J987" s="3"/>
      <c r="K987" s="3"/>
      <c r="L987" s="3"/>
      <c r="M987" s="3"/>
      <c r="N987" s="3"/>
      <c r="O987" s="3"/>
      <c r="P987" s="3"/>
      <c r="Q987" s="3"/>
      <c r="R987" s="3"/>
      <c r="S987" s="3"/>
      <c r="T987" s="3"/>
      <c r="U987" s="3"/>
      <c r="V987" s="3"/>
      <c r="W987" s="3"/>
      <c r="X987" s="3"/>
      <c r="Y987" s="3"/>
      <c r="Z987" s="3"/>
    </row>
    <row r="988" ht="15.75" customHeight="1">
      <c r="A988" s="3"/>
      <c r="B988" s="3"/>
      <c r="C988" s="3"/>
      <c r="D988" s="3"/>
      <c r="E988" s="20"/>
      <c r="F988" s="26"/>
      <c r="G988" s="3"/>
      <c r="H988" s="3"/>
      <c r="I988" s="3"/>
      <c r="J988" s="3"/>
      <c r="K988" s="3"/>
      <c r="L988" s="3"/>
      <c r="M988" s="3"/>
      <c r="N988" s="3"/>
      <c r="O988" s="3"/>
      <c r="P988" s="3"/>
      <c r="Q988" s="3"/>
      <c r="R988" s="3"/>
      <c r="S988" s="3"/>
      <c r="T988" s="3"/>
      <c r="U988" s="3"/>
      <c r="V988" s="3"/>
      <c r="W988" s="3"/>
      <c r="X988" s="3"/>
      <c r="Y988" s="3"/>
      <c r="Z988" s="3"/>
    </row>
    <row r="989" ht="15.75" customHeight="1">
      <c r="A989" s="3"/>
      <c r="B989" s="3"/>
      <c r="C989" s="3"/>
      <c r="D989" s="3"/>
      <c r="E989" s="20"/>
      <c r="F989" s="26"/>
      <c r="G989" s="3"/>
      <c r="H989" s="3"/>
      <c r="I989" s="3"/>
      <c r="J989" s="3"/>
      <c r="K989" s="3"/>
      <c r="L989" s="3"/>
      <c r="M989" s="3"/>
      <c r="N989" s="3"/>
      <c r="O989" s="3"/>
      <c r="P989" s="3"/>
      <c r="Q989" s="3"/>
      <c r="R989" s="3"/>
      <c r="S989" s="3"/>
      <c r="T989" s="3"/>
      <c r="U989" s="3"/>
      <c r="V989" s="3"/>
      <c r="W989" s="3"/>
      <c r="X989" s="3"/>
      <c r="Y989" s="3"/>
      <c r="Z989" s="3"/>
    </row>
    <row r="990" ht="15.75" customHeight="1">
      <c r="A990" s="3"/>
      <c r="B990" s="3"/>
      <c r="C990" s="3"/>
      <c r="D990" s="3"/>
      <c r="E990" s="20"/>
      <c r="F990" s="26"/>
      <c r="G990" s="3"/>
      <c r="H990" s="3"/>
      <c r="I990" s="3"/>
      <c r="J990" s="3"/>
      <c r="K990" s="3"/>
      <c r="L990" s="3"/>
      <c r="M990" s="3"/>
      <c r="N990" s="3"/>
      <c r="O990" s="3"/>
      <c r="P990" s="3"/>
      <c r="Q990" s="3"/>
      <c r="R990" s="3"/>
      <c r="S990" s="3"/>
      <c r="T990" s="3"/>
      <c r="U990" s="3"/>
      <c r="V990" s="3"/>
      <c r="W990" s="3"/>
      <c r="X990" s="3"/>
      <c r="Y990" s="3"/>
      <c r="Z990" s="3"/>
    </row>
    <row r="991" ht="15.75" customHeight="1">
      <c r="A991" s="3"/>
      <c r="B991" s="3"/>
      <c r="C991" s="3"/>
      <c r="D991" s="3"/>
      <c r="E991" s="20"/>
      <c r="F991" s="26"/>
      <c r="G991" s="3"/>
      <c r="H991" s="3"/>
      <c r="I991" s="3"/>
      <c r="J991" s="3"/>
      <c r="K991" s="3"/>
      <c r="L991" s="3"/>
      <c r="M991" s="3"/>
      <c r="N991" s="3"/>
      <c r="O991" s="3"/>
      <c r="P991" s="3"/>
      <c r="Q991" s="3"/>
      <c r="R991" s="3"/>
      <c r="S991" s="3"/>
      <c r="T991" s="3"/>
      <c r="U991" s="3"/>
      <c r="V991" s="3"/>
      <c r="W991" s="3"/>
      <c r="X991" s="3"/>
      <c r="Y991" s="3"/>
      <c r="Z991" s="3"/>
    </row>
    <row r="992" ht="15.75" customHeight="1">
      <c r="A992" s="3"/>
      <c r="B992" s="3"/>
      <c r="C992" s="3"/>
      <c r="D992" s="3"/>
      <c r="E992" s="20"/>
      <c r="F992" s="26"/>
      <c r="G992" s="3"/>
      <c r="H992" s="3"/>
      <c r="I992" s="3"/>
      <c r="J992" s="3"/>
      <c r="K992" s="3"/>
      <c r="L992" s="3"/>
      <c r="M992" s="3"/>
      <c r="N992" s="3"/>
      <c r="O992" s="3"/>
      <c r="P992" s="3"/>
      <c r="Q992" s="3"/>
      <c r="R992" s="3"/>
      <c r="S992" s="3"/>
      <c r="T992" s="3"/>
      <c r="U992" s="3"/>
      <c r="V992" s="3"/>
      <c r="W992" s="3"/>
      <c r="X992" s="3"/>
      <c r="Y992" s="3"/>
      <c r="Z992" s="3"/>
    </row>
    <row r="993" ht="15.75" customHeight="1">
      <c r="A993" s="3"/>
      <c r="B993" s="3"/>
      <c r="C993" s="3"/>
      <c r="D993" s="3"/>
      <c r="E993" s="20"/>
      <c r="F993" s="26"/>
      <c r="G993" s="3"/>
      <c r="H993" s="3"/>
      <c r="I993" s="3"/>
      <c r="J993" s="3"/>
      <c r="K993" s="3"/>
      <c r="L993" s="3"/>
      <c r="M993" s="3"/>
      <c r="N993" s="3"/>
      <c r="O993" s="3"/>
      <c r="P993" s="3"/>
      <c r="Q993" s="3"/>
      <c r="R993" s="3"/>
      <c r="S993" s="3"/>
      <c r="T993" s="3"/>
      <c r="U993" s="3"/>
      <c r="V993" s="3"/>
      <c r="W993" s="3"/>
      <c r="X993" s="3"/>
      <c r="Y993" s="3"/>
      <c r="Z993" s="3"/>
    </row>
    <row r="994" ht="15.75" customHeight="1">
      <c r="A994" s="3"/>
      <c r="B994" s="3"/>
      <c r="C994" s="3"/>
      <c r="D994" s="3"/>
      <c r="E994" s="20"/>
      <c r="F994" s="26"/>
      <c r="G994" s="3"/>
      <c r="H994" s="3"/>
      <c r="I994" s="3"/>
      <c r="J994" s="3"/>
      <c r="K994" s="3"/>
      <c r="L994" s="3"/>
      <c r="M994" s="3"/>
      <c r="N994" s="3"/>
      <c r="O994" s="3"/>
      <c r="P994" s="3"/>
      <c r="Q994" s="3"/>
      <c r="R994" s="3"/>
      <c r="S994" s="3"/>
      <c r="T994" s="3"/>
      <c r="U994" s="3"/>
      <c r="V994" s="3"/>
      <c r="W994" s="3"/>
      <c r="X994" s="3"/>
      <c r="Y994" s="3"/>
      <c r="Z994" s="3"/>
    </row>
    <row r="995" ht="15.75" customHeight="1">
      <c r="A995" s="3"/>
      <c r="B995" s="3"/>
      <c r="C995" s="3"/>
      <c r="D995" s="3"/>
      <c r="E995" s="20"/>
      <c r="F995" s="26"/>
      <c r="G995" s="3"/>
      <c r="H995" s="3"/>
      <c r="I995" s="3"/>
      <c r="J995" s="3"/>
      <c r="K995" s="3"/>
      <c r="L995" s="3"/>
      <c r="M995" s="3"/>
      <c r="N995" s="3"/>
      <c r="O995" s="3"/>
      <c r="P995" s="3"/>
      <c r="Q995" s="3"/>
      <c r="R995" s="3"/>
      <c r="S995" s="3"/>
      <c r="T995" s="3"/>
      <c r="U995" s="3"/>
      <c r="V995" s="3"/>
      <c r="W995" s="3"/>
      <c r="X995" s="3"/>
      <c r="Y995" s="3"/>
      <c r="Z995" s="3"/>
    </row>
    <row r="996" ht="15.75" customHeight="1">
      <c r="A996" s="3"/>
      <c r="B996" s="3"/>
      <c r="C996" s="3"/>
      <c r="D996" s="3"/>
      <c r="E996" s="20"/>
      <c r="F996" s="26"/>
      <c r="G996" s="3"/>
      <c r="H996" s="3"/>
      <c r="I996" s="3"/>
      <c r="J996" s="3"/>
      <c r="K996" s="3"/>
      <c r="L996" s="3"/>
      <c r="M996" s="3"/>
      <c r="N996" s="3"/>
      <c r="O996" s="3"/>
      <c r="P996" s="3"/>
      <c r="Q996" s="3"/>
      <c r="R996" s="3"/>
      <c r="S996" s="3"/>
      <c r="T996" s="3"/>
      <c r="U996" s="3"/>
      <c r="V996" s="3"/>
      <c r="W996" s="3"/>
      <c r="X996" s="3"/>
      <c r="Y996" s="3"/>
      <c r="Z996" s="3"/>
    </row>
    <row r="997" ht="15.75" customHeight="1">
      <c r="A997" s="3"/>
      <c r="B997" s="3"/>
      <c r="C997" s="3"/>
      <c r="D997" s="3"/>
      <c r="E997" s="20"/>
      <c r="F997" s="26"/>
      <c r="G997" s="3"/>
      <c r="H997" s="3"/>
      <c r="I997" s="3"/>
      <c r="J997" s="3"/>
      <c r="K997" s="3"/>
      <c r="L997" s="3"/>
      <c r="M997" s="3"/>
      <c r="N997" s="3"/>
      <c r="O997" s="3"/>
      <c r="P997" s="3"/>
      <c r="Q997" s="3"/>
      <c r="R997" s="3"/>
      <c r="S997" s="3"/>
      <c r="T997" s="3"/>
      <c r="U997" s="3"/>
      <c r="V997" s="3"/>
      <c r="W997" s="3"/>
      <c r="X997" s="3"/>
      <c r="Y997" s="3"/>
      <c r="Z997" s="3"/>
    </row>
    <row r="998" ht="15.75" customHeight="1">
      <c r="A998" s="3"/>
      <c r="B998" s="3"/>
      <c r="C998" s="3"/>
      <c r="D998" s="3"/>
      <c r="E998" s="20"/>
      <c r="F998" s="26"/>
      <c r="G998" s="3"/>
      <c r="H998" s="3"/>
      <c r="I998" s="3"/>
      <c r="J998" s="3"/>
      <c r="K998" s="3"/>
      <c r="L998" s="3"/>
      <c r="M998" s="3"/>
      <c r="N998" s="3"/>
      <c r="O998" s="3"/>
      <c r="P998" s="3"/>
      <c r="Q998" s="3"/>
      <c r="R998" s="3"/>
      <c r="S998" s="3"/>
      <c r="T998" s="3"/>
      <c r="U998" s="3"/>
      <c r="V998" s="3"/>
      <c r="W998" s="3"/>
      <c r="X998" s="3"/>
      <c r="Y998" s="3"/>
      <c r="Z998" s="3"/>
    </row>
    <row r="999" ht="15.75" customHeight="1">
      <c r="A999" s="3"/>
      <c r="B999" s="3"/>
      <c r="C999" s="3"/>
      <c r="D999" s="3"/>
      <c r="E999" s="20"/>
      <c r="F999" s="26"/>
      <c r="G999" s="3"/>
      <c r="H999" s="3"/>
      <c r="I999" s="3"/>
      <c r="J999" s="3"/>
      <c r="K999" s="3"/>
      <c r="L999" s="3"/>
      <c r="M999" s="3"/>
      <c r="N999" s="3"/>
      <c r="O999" s="3"/>
      <c r="P999" s="3"/>
      <c r="Q999" s="3"/>
      <c r="R999" s="3"/>
      <c r="S999" s="3"/>
      <c r="T999" s="3"/>
      <c r="U999" s="3"/>
      <c r="V999" s="3"/>
      <c r="W999" s="3"/>
      <c r="X999" s="3"/>
      <c r="Y999" s="3"/>
      <c r="Z999" s="3"/>
    </row>
    <row r="1000" ht="15.75" customHeight="1">
      <c r="A1000" s="3"/>
      <c r="B1000" s="3"/>
      <c r="C1000" s="3"/>
      <c r="D1000" s="3"/>
      <c r="E1000" s="20"/>
      <c r="F1000" s="26"/>
      <c r="G1000" s="3"/>
      <c r="H1000" s="3"/>
      <c r="I1000" s="3"/>
      <c r="J1000" s="3"/>
      <c r="K1000" s="3"/>
      <c r="L1000" s="3"/>
      <c r="M1000" s="3"/>
      <c r="N1000" s="3"/>
      <c r="O1000" s="3"/>
      <c r="P1000" s="3"/>
      <c r="Q1000" s="3"/>
      <c r="R1000" s="3"/>
      <c r="S1000" s="3"/>
      <c r="T1000" s="3"/>
      <c r="U1000" s="3"/>
      <c r="V1000" s="3"/>
      <c r="W1000" s="3"/>
      <c r="X1000" s="3"/>
      <c r="Y1000" s="3"/>
      <c r="Z1000" s="3"/>
    </row>
  </sheetData>
  <mergeCells count="8">
    <mergeCell ref="A1:H1"/>
    <mergeCell ref="A2:A3"/>
    <mergeCell ref="B2:B3"/>
    <mergeCell ref="C2:D2"/>
    <mergeCell ref="E2:E3"/>
    <mergeCell ref="F2:F3"/>
    <mergeCell ref="G2:G3"/>
    <mergeCell ref="H2:H3"/>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2025-10-30T08:09:28Z</dcterms:created>
  <dc:creator>PC</dc:creator>
</cp:coreProperties>
</file>